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V:\37\Technik\37 52 10 Beschaffung von Fahrzeugen BD\2025 KEF\LV\"/>
    </mc:Choice>
  </mc:AlternateContent>
  <xr:revisionPtr revIDLastSave="0" documentId="8_{F7BE2FE5-754F-4995-8396-18944C259107}" xr6:coauthVersionLast="36" xr6:coauthVersionMax="36" xr10:uidLastSave="{00000000-0000-0000-0000-000000000000}"/>
  <workbookProtection workbookAlgorithmName="SHA-512" workbookHashValue="Xj6szGt9IlLbZMvc+z60oAlbrTwRS7V2qyJFNpQBlaLJwxGBnWYINSz3+xUK6INwVK0aahSk9Qv4BGCD8QDgJA==" workbookSaltValue="tG/UPn8EcriZtbVJrY9kNA==" workbookSpinCount="100000" lockStructure="1"/>
  <bookViews>
    <workbookView xWindow="360" yWindow="12" windowWidth="20952" windowHeight="9720" xr2:uid="{00000000-000D-0000-FFFF-FFFF00000000}"/>
  </bookViews>
  <sheets>
    <sheet name="Vorbemerkungen" sheetId="1" r:id="rId1"/>
    <sheet name="Los 1 Fahrzeug" sheetId="2" r:id="rId2"/>
    <sheet name="Los 2 Ausbau" sheetId="6" r:id="rId3"/>
    <sheet name="Anhang Los 2 - Beladeliste" sheetId="5" r:id="rId4"/>
    <sheet name="Los 3 - Beladung " sheetId="4" r:id="rId5"/>
  </sheets>
  <definedNames>
    <definedName name="_Toc174361632" localSheetId="3">'Anhang Los 2 - Beladeliste'!#REF!</definedName>
    <definedName name="_Toc174361632" localSheetId="1">'Los 1 Fahrzeug'!#REF!</definedName>
    <definedName name="_Toc174361632" localSheetId="2">'Los 2 Ausbau'!#REF!</definedName>
    <definedName name="_Toc174361632" localSheetId="4">'Los 3 - Beladung '!#REF!</definedName>
    <definedName name="_Toc174361636" localSheetId="3">'Anhang Los 2 - Beladeliste'!#REF!</definedName>
    <definedName name="_Toc174361636" localSheetId="1">'Los 1 Fahrzeug'!#REF!</definedName>
    <definedName name="_Toc174361636" localSheetId="2">'Los 2 Ausbau'!#REF!</definedName>
    <definedName name="_Toc174361636" localSheetId="4">'Los 3 - Beladung '!#REF!</definedName>
    <definedName name="_xlnm.Print_Titles" localSheetId="3">'Anhang Los 2 - Beladeliste'!$4:$4</definedName>
    <definedName name="_xlnm.Print_Titles" localSheetId="1">'Los 1 Fahrzeug'!$4:$4</definedName>
    <definedName name="_xlnm.Print_Titles" localSheetId="2">'Los 2 Ausbau'!$4:$4</definedName>
    <definedName name="_xlnm.Print_Titles" localSheetId="4">'Los 3 - Beladung '!$4:$4</definedName>
  </definedNames>
  <calcPr calcId="191029"/>
</workbook>
</file>

<file path=xl/calcChain.xml><?xml version="1.0" encoding="utf-8"?>
<calcChain xmlns="http://schemas.openxmlformats.org/spreadsheetml/2006/main">
  <c r="C26" i="6" l="1"/>
  <c r="C64" i="6" l="1"/>
  <c r="E94" i="2"/>
  <c r="E96" i="2" s="1"/>
  <c r="E97" i="2" s="1"/>
  <c r="E98" i="2" s="1"/>
  <c r="F51" i="4" l="1"/>
  <c r="F52" i="4"/>
  <c r="F53" i="4"/>
  <c r="F54" i="4"/>
  <c r="C67" i="6" l="1"/>
  <c r="C23" i="6"/>
  <c r="C24" i="6"/>
  <c r="C25"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5" i="6"/>
  <c r="C66" i="6"/>
  <c r="C20" i="6"/>
  <c r="C21" i="6"/>
  <c r="C22" i="6"/>
  <c r="C19" i="6"/>
  <c r="F70" i="6"/>
  <c r="F72" i="6" s="1"/>
  <c r="F73" i="6" s="1"/>
  <c r="F74" i="6" s="1"/>
  <c r="F50" i="4" l="1"/>
  <c r="F55" i="4"/>
  <c r="F20" i="4" l="1"/>
  <c r="F21" i="4"/>
  <c r="F19" i="4"/>
  <c r="F23" i="4"/>
  <c r="F25" i="4"/>
  <c r="F27" i="4"/>
  <c r="F29" i="4"/>
  <c r="F30" i="4"/>
  <c r="F31" i="4"/>
  <c r="F32" i="4"/>
  <c r="F33" i="4"/>
  <c r="F34" i="4"/>
  <c r="F36" i="4"/>
  <c r="F37" i="4"/>
  <c r="F38" i="4"/>
  <c r="F39" i="4"/>
  <c r="F40" i="4"/>
  <c r="F41" i="4"/>
  <c r="F42" i="4"/>
  <c r="F43" i="4"/>
  <c r="F45" i="4"/>
  <c r="F46" i="4"/>
  <c r="F47" i="4"/>
  <c r="F48" i="4"/>
  <c r="F49" i="4"/>
  <c r="F56" i="4"/>
  <c r="F58" i="4"/>
  <c r="F59" i="4"/>
  <c r="F61" i="4"/>
  <c r="F62" i="4" l="1"/>
  <c r="F64" i="4" s="1"/>
  <c r="F66" i="4" s="1"/>
  <c r="F67" i="4" s="1"/>
  <c r="F68" i="4" s="1"/>
</calcChain>
</file>

<file path=xl/sharedStrings.xml><?xml version="1.0" encoding="utf-8"?>
<sst xmlns="http://schemas.openxmlformats.org/spreadsheetml/2006/main" count="538" uniqueCount="422">
  <si>
    <t>Liefertermin</t>
  </si>
  <si>
    <t>Los:</t>
  </si>
  <si>
    <t>Position</t>
  </si>
  <si>
    <t xml:space="preserve">Beschreibung </t>
  </si>
  <si>
    <t>Vom Bieter auszufüllen:</t>
  </si>
  <si>
    <t>Kraftfahrzeugtechnische Beschreibung</t>
  </si>
  <si>
    <t>Zulässige Gesamtmasse (kg)</t>
  </si>
  <si>
    <t>Radstand (mm)</t>
  </si>
  <si>
    <t xml:space="preserve">Hinterachse mit einer Traglast von mind. 3.500 kg </t>
  </si>
  <si>
    <t xml:space="preserve">Vorderachse mit erhöhter Traglast von min. 2.100 kg </t>
  </si>
  <si>
    <t>Hochlastausstattung für Sonderfahrzeuge</t>
  </si>
  <si>
    <t xml:space="preserve">Hydraulische 2 Kreis Bremsanlage </t>
  </si>
  <si>
    <t>Bremsanlage mit ABS, ASR und EBV</t>
  </si>
  <si>
    <t>Scheibenbremsen an VA und HA</t>
  </si>
  <si>
    <t>Stabilisierung für Fahrzeug mit Sonderaufbauten</t>
  </si>
  <si>
    <t>Allgemein</t>
  </si>
  <si>
    <t>Motorausführung in Euro VI, E</t>
  </si>
  <si>
    <t>Entfall eines Drehmomentbegrenzers</t>
  </si>
  <si>
    <t>Motor und Getriebe</t>
  </si>
  <si>
    <t>Lenkung</t>
  </si>
  <si>
    <t>Bremsen</t>
  </si>
  <si>
    <t>Tankinhalt (l)</t>
  </si>
  <si>
    <t>angebotene Leistung (kW)</t>
  </si>
  <si>
    <t xml:space="preserve">angebotenes Fahrgestell / Baumuster / Typ </t>
  </si>
  <si>
    <t>Schadstoffklasse</t>
  </si>
  <si>
    <t>Lenkrad in Höhe und Neigung verstellbar</t>
  </si>
  <si>
    <t>Doppelkupplungs- oder Wandlergetriebe</t>
  </si>
  <si>
    <t>Getriebeart</t>
  </si>
  <si>
    <t>Notbremsassistent
mit Vorwarnung und aktivem Bremseingriff</t>
  </si>
  <si>
    <t>Berganfahrhilfe</t>
  </si>
  <si>
    <t>Elektronisches Stabilitätsprogramm (ESP)</t>
  </si>
  <si>
    <t>Außenspiegel heizbar und elektrisch verstellbar</t>
  </si>
  <si>
    <t>Außenspiegel mit Blinker oder Zusatzblinkleuchten seitlich vorn am Kotflügel</t>
  </si>
  <si>
    <t>LED Scheinwerfer mit Fernlichtassistent</t>
  </si>
  <si>
    <t>Innenspiegelhalterung für die Aufnahme eines 7 Zoll Bildschirms</t>
  </si>
  <si>
    <t>Vorbereitung für seitliche Markierungsleuchten</t>
  </si>
  <si>
    <t>Haltegriffe für Einstieg Fahrer und Beifahrer</t>
  </si>
  <si>
    <t>Sonnenblende für Fahrer und Beifahrer</t>
  </si>
  <si>
    <t>Schmutzfänger vorne</t>
  </si>
  <si>
    <t>Klimaautomatikanlage</t>
  </si>
  <si>
    <t>Innenausstattung, Heizung und Klima</t>
  </si>
  <si>
    <t>Kein Tachograph</t>
  </si>
  <si>
    <t>Tachometer in km/h</t>
  </si>
  <si>
    <t>Fahrerassistenz-Paket</t>
  </si>
  <si>
    <t>Licht- und Regensensor</t>
  </si>
  <si>
    <t>Fernlicht Assistent</t>
  </si>
  <si>
    <t>Spurhalte-Assistent</t>
  </si>
  <si>
    <t>Abbiege-Assistent</t>
  </si>
  <si>
    <t>Seitenwindassistenz</t>
  </si>
  <si>
    <t>Vorrüstung Tonfolgeanlage</t>
  </si>
  <si>
    <t>elektr. Fensterheber Fahrer-/Beifahrer</t>
  </si>
  <si>
    <t>2x Funk-Fahrzeugschlüssel</t>
  </si>
  <si>
    <t>Geschwindigkeitsbegrenzung 130 km/h</t>
  </si>
  <si>
    <t>Farbgebung</t>
  </si>
  <si>
    <t>Felgen und Rahmen in Serienfarbe</t>
  </si>
  <si>
    <t>Nebelscheinwerfer mit Abbiegelicht oder Integration eines Schlechtwetterlichtes in die Hauptscheinwerfer</t>
  </si>
  <si>
    <t>Fahrersitz und Beifahrersitz in Komfortausführung mit Armlehne</t>
  </si>
  <si>
    <t>Airbag Fahrer und Beifahrer</t>
  </si>
  <si>
    <t>Seitenaufprall- und Scheibenairbags Fahrer u. Beifahrer</t>
  </si>
  <si>
    <t>Zetralelektrik / Elektronik</t>
  </si>
  <si>
    <t>Drehstrom- Lichtmaschine in Behördenausführung für mehrere Verbraucher, größtmöglicher serienmäßiger Generator.</t>
  </si>
  <si>
    <t>Schnittstelle für externen Datenaustausch mit Aufbauhersteller</t>
  </si>
  <si>
    <t>Radio, Instrumente</t>
  </si>
  <si>
    <t>Dieselmotor mit mind. 120 KW Leistung; Entfall oder Möglichkeit zur Abschaltung Start-Stopp-Automatik; Motor-Weiterlaufschaltung (MWS)</t>
  </si>
  <si>
    <t>Heckleuchten mindestens in Teil-LED Technik</t>
  </si>
  <si>
    <t>Beleuchtung</t>
  </si>
  <si>
    <t xml:space="preserve">Radstand von zwischen 3.600 und 3.750 mm </t>
  </si>
  <si>
    <t>Lieferung von leicht zu reinigenden Fußmatten aus Gummi</t>
  </si>
  <si>
    <t>Rückfahrwarner, abschaltbar</t>
  </si>
  <si>
    <t xml:space="preserve">Elektrohydraulisch unterstützte Lenkung </t>
  </si>
  <si>
    <t>verstärkte Stabilisatoren an VA und HA</t>
  </si>
  <si>
    <t>Feder und Dämpfer vorne und hinten verstärkt</t>
  </si>
  <si>
    <t>Kraftstofftank min. 70 l Inhalt</t>
  </si>
  <si>
    <t>Verlegung des Auspuffendrohres auf die linke Fahrzeugseite, Abwinkelung des Endrohres um 45° nach hinten und Montage eines Tiefenbegrenzers für eine Abgasabsaugung</t>
  </si>
  <si>
    <t>Karosserie, Auf- und Anbauteile</t>
  </si>
  <si>
    <t>Sonstiges</t>
  </si>
  <si>
    <t>Zentralverriegelung mit Funk-Fernbedienung</t>
  </si>
  <si>
    <t>Assistenzsysteme</t>
  </si>
  <si>
    <t>Ausfüllhinweise</t>
  </si>
  <si>
    <t>Legende</t>
  </si>
  <si>
    <t xml:space="preserve">Keine Eintragungen Notwendig, die genannte Forderung ist mindestens zu erfüllen. </t>
  </si>
  <si>
    <t xml:space="preserve">Angabe des Bieters erforderlich. </t>
  </si>
  <si>
    <t>Kategorie</t>
  </si>
  <si>
    <t>Die Ausschreibung umfasst das gesamte Fahrzeug einschließlich Fahrgestell und aller Auf- und Einbauten, inkl. Einbau der beschriebenen Funk- und Kommunikationstechnik.</t>
  </si>
  <si>
    <t xml:space="preserve">Die Lieferung der gesamten Leistungen muss bis spätestens Ende IV. Quartal 2027 abgeschlossen sein. 
 </t>
  </si>
  <si>
    <t>Anforderungen / Normung</t>
  </si>
  <si>
    <t xml:space="preserve">Das Fahrzeug muss zum Zeitpunkt der Auslieferung der StVZO entsprechen. </t>
  </si>
  <si>
    <t>Vom Bieter wird eine Zertifizierung gemäß DIN EN ISO 9001 vorausgesetzt (Eignungskriterium). Ein entsprechendes Zertifikat ist dem Angebot beizufügen.</t>
  </si>
  <si>
    <t>Projektabwicklung</t>
  </si>
  <si>
    <t xml:space="preserve">Das Fahrzeug muss vor der Übergabe an den Auftraggeber abgenommen und mängelfrei sein. </t>
  </si>
  <si>
    <t xml:space="preserve">Nebenangebote sind unzulässig. </t>
  </si>
  <si>
    <t xml:space="preserve">Der Bieter hat bei Angebotsabgabe eine Referenzliste mit ähnlichen Projekten aus den letzten 4 Jahre beizulegen. </t>
  </si>
  <si>
    <t>Auftragsklärungsgespräch / Kick-Off</t>
  </si>
  <si>
    <t xml:space="preserve">Nach Auftragserteilung findet im Werk des Auftragnehmers (AN) ein Auftragsklärungsgespräch statt. Der AG wird mit 2 Personen an diesem Gespräch teilnehmen. 
Im Angebotspreis ist, bei einer Entfernung von mehr als 200 km zwischen dem AG und dem AN, eine Übernachtung der Teilnehmer einzukalkulieren. </t>
  </si>
  <si>
    <t xml:space="preserve">Im Anschluss an das Gespräch ist ein vorläufiger Beladeplan zu erstellen und dem AG zur Überprüfung vorzulegen. </t>
  </si>
  <si>
    <t>Endabnahme</t>
  </si>
  <si>
    <t>Fahrzeugabnahmen</t>
  </si>
  <si>
    <t>Fahrzeugabnahme nach StVZO | Straßenverkehrsrechtliche Abnahme durch eine zugelassene Prüfstelle zur Zulassung als Sonder KfZ Feuerwehr. (Organisation, Durchführung und volle Kostenübernahme durch den AN)</t>
  </si>
  <si>
    <t>Bestandteil der Abnahme ist auch die Überprüfung der Kommunikationstechnik. Diese wird ergänzend am Standort des Auftraggebers für die Komponenten erfolgen, die vor Ort aufgrund fehlender Infrastruktur nicht geprüft werden können.</t>
  </si>
  <si>
    <t xml:space="preserve">Alle Kosten der Mängel, die bei der Abnahme festgestellt werden, gehen uneingeschränkt zu Lasten des Auftragnehmers. </t>
  </si>
  <si>
    <t>Mängel, die bei der Abnahme vom Auftraggeber nicht festgestellt werden, müssen vom Auftragnehmer auch zu einem späteren Zeitpunkt im Rahmen der Gewährleistung kostenlos beseitigt werden. Alle Kosten zur Beseitigung der festgestellten Mängel gehen uneingeschränkt zu Lasten des Auftragnehmers. Festgestellte Mängel sind vom Auftragnehmer in einer festzusetzenden Frist zu beseitigen.</t>
  </si>
  <si>
    <t>Preisnachforderungen durch notwendig werdende Folgearbeiten, die sich aufgrund der Abnahmeprüfung ergeben, werden durch den AG nicht anerkannt.</t>
  </si>
  <si>
    <t>Einweisung / Multiplikatorenschulung bei Abholung</t>
  </si>
  <si>
    <t>Im Anschluß an die Endabnahme durch den AG erfolgt durch den AN eine Einweisung/Multiplikatorenschulung für die Maschinisten des AG für jedes Fahrzeug.</t>
  </si>
  <si>
    <t xml:space="preserve">Es ist eine feuerwehr-technische Abnahme durch das Technische Kompetenzzentrum des IdF NRW vor Endabnahme durch den AG (Organisation, Durchführung und volle Kostenübernahme durch den AN) zu organisieren/durchzuführen. Die Beauftragung muss durch den AG erfolgen. Hierzu ist dem AG mit einer Vorlaufzeit von 6 Wochen eine Kalenderwoche für die Endabnahme mitzuteilen. Eine Terminabsprache findet in Abstimmung mit dem AN und dem IdF NRW statt. </t>
  </si>
  <si>
    <t>Die Abnahme findet am Produktionsstandort des Auftragnehmers statt und erstreckt sich auf die Funktions-  und Leistungsfähigkeit sowie Vollzähligkeit des jeweils gesamten Fahrzeugs einschließlich der fest installierten Gerätschaften und der Beladung sowie auf die Überprüfung der Übereinstimmung zwischen dem  Fahrzeug und den Leistungsbesdchreibungen.</t>
  </si>
  <si>
    <t xml:space="preserve">Der AG wird mit 2 Personen an der Endabnahme teilnehmen. 
Im Angebotspreis ist, bei einer Entfernung von mehr als 200 km zwischen dem AG und dem AN, eine Übernachtung der Teilnehmer einzukalkulieren. </t>
  </si>
  <si>
    <t xml:space="preserve">Im Anschluss an die feuerwehr-technische Abnahme findet mit zeitlichem Abstand eine Endabnahme des AG am Produktionsstandort des AN statt. 
</t>
  </si>
  <si>
    <t>Mit Frist von 2 Wochen vor der Endabnahme sind dem AG die zur Zulassung notwendigen Unterlagen, bestehend aus Zulassungbescheinigung Teil II und Sonderfahrzeugabnahme, an nachfolgende Adresse zuzusenden: 
 Stadt Dorsten
 37/4 - Technik
 An der Wienbecke 12
 46284 Dorsten</t>
  </si>
  <si>
    <t>Sämtliche Pläne, Zeichnungen, Betriebsanleitungen und Beschreibungen sind in elektronischer Form (z.B. als *.pdf) sortiert und beschriftet in Ordnern, auf einem Datenträger zu übergeben. Gesperrte Dateien werden nicht akzeptiert.</t>
  </si>
  <si>
    <t>Das Fahrzeug ist vollgetankt zu übergeben.</t>
  </si>
  <si>
    <t>Bieteranforderung</t>
  </si>
  <si>
    <t>Vorbemerkungen</t>
  </si>
  <si>
    <t>Lieferung KEF</t>
  </si>
  <si>
    <t xml:space="preserve">Die Stadt Dorsten (AG) beabsichtigt die in dieser Leistungsbeschreibung beschriebenen Leistungen zu vergeben. Dabei handelt es sich um die Lieferung eines Kleineinsatzfahrzeug (KEF) für die Feuerwehr der Stadt. </t>
  </si>
  <si>
    <t>Nach erfolgter Lieferung des Fahrgestells, kann bereits eine Finanzierung des Fahrgestells durch den AG erfolgen. Sofern dies präferiert wird, geht mit der Übersendung der Zulassungbescheinigung Teil II das Besitzverhältnis an den AG über.</t>
  </si>
  <si>
    <t>Fahrgestell / Fahrwerk / 
Bereifung</t>
  </si>
  <si>
    <t xml:space="preserve">Beschreibung feuerwehrtechnischer Auf- und Ausbau </t>
  </si>
  <si>
    <t>Zulässiges Gesamtgewicht min. 5.500 kg
Gewichtsklasse L nach DIN EN 1846-2</t>
  </si>
  <si>
    <t>Anforderungen an den Fahrerraum</t>
  </si>
  <si>
    <t>Anforderung an die technischen Einrichtungen</t>
  </si>
  <si>
    <t>Anforderungen an die Farbgebung</t>
  </si>
  <si>
    <t xml:space="preserve">Das Fahrzeug entspricht den Forderungen der genannten Normen und Regeln in der aktuellsten Fassung:
 - DIN EN 1846 (alle Teile) 
 - DIN SPEC 14502 (alle Teile)
 - DIN 14035
 - GUV-V D29 (UVV Fahrzeuge)
 - Technische Richtlinie BOS 
 - EMV-Richtlinien 95/94 EG
 - Vorschriften über elektrische Anlagen VDE-/DIN-Normen
 - DGUV Vorschrift 49
Die Normen müssen eingehalten werden, bzw. es darf in begründeten Einzelfällen nur nach Ab-sprache davon abgewichen werden. </t>
  </si>
  <si>
    <t>Dachkennzeichnung gem. DIN 14035-K</t>
  </si>
  <si>
    <t>Wasserdurchfahrtsfähigkeit
Kennzeichnung außen im Bereich der Fahrerkabine</t>
  </si>
  <si>
    <t>Konturmarkierungen
Streifen durchgehend in fluoreszierend-retroreflektierend Gelb</t>
  </si>
  <si>
    <t>Die Lackierung/Beklebung/Folierung allgemein erfolgt in Anlehnung an die DIN 14502-3 bzw. ECE-R 104. Sämtliche Folierung dient zur Steigerung der Tages- und Nachtsichtbarkeit im Straßenverkehr und ist deshalb in einheitlicher Farbe sowie retroreflektierend und fluoreszierend zu realisieren.
Die detaillierte Realisierung sowie der Farb -und Folientyp aller Folien, wird in einer Baubesprechung mit dem Auftraggeber abgestimmt. Die Folierung ist zugelassen für den deutschen Straßenverkehr. Gegebenenfalls ist eine Ausnahmegenehmigung durch den Auftragnehmer einzuholen.</t>
  </si>
  <si>
    <t>Jede Kiste ist auf der Vorderseite dauerhaft mit einem Inhaltsverzeichnis in Klartext zu beschriften.</t>
  </si>
  <si>
    <t>Jede Lagerkiste ist mit Ihrem entsprechenden Lagerort auf Vorder- und Rückseite zu markieren, z.B. G1/1. Der entsprechende Lagerort ist mit der gleichen Kombination dauerhaft zu kennzeichnen, z.B. G1/1.</t>
  </si>
  <si>
    <t>Lieferung und Montage eines Typenschilds im Fahrzeug gem. DIN EN 1846-2 und DIN 14502</t>
  </si>
  <si>
    <t>Beschriftung im Innenraum sichtbar für den Fahrer: Höhe, Breite, Länge und zGG gem. DIN SPEC 14507-2.</t>
  </si>
  <si>
    <t>Rückwandverkleidung</t>
  </si>
  <si>
    <t>Herstellung und Montage einer Konsole zwischen Fahrer- und Beifahrersitz zur Unterbringung einer zentralen Bedieneinrichtung, der Funkbedienung und notwendiger Kleinbeladung.</t>
  </si>
  <si>
    <t>Stückzahl</t>
  </si>
  <si>
    <t>Bieter</t>
  </si>
  <si>
    <t>Name:</t>
  </si>
  <si>
    <t>Straße, Hausnummer</t>
  </si>
  <si>
    <t>PLZ, Ort</t>
  </si>
  <si>
    <t xml:space="preserve">Lieferung und Montage Frontwarnanlage Fabrikat FG Hänsch als HTB - System bestehend aus 4 Leuchtenkörpern Sputnik mini &amp; 2 Leuchtenkörpern Sputnik SL (Bildquelle: www.fg-haensch.de)
</t>
  </si>
  <si>
    <t>Die gesamte Aufbauelektronik ist über ein zentrales CAN-Bus-System zu steuern, dafür ist ein entsprechendes System zu liefern, installieren und programmieren. Die Bedienstellen sind als RGB hinterleuchtete Folientaster mit einer frei wählbaren Tastensymbolik auszuführen. Die Bedienstellen sind im Geräteraum am Heck und im Fahrerraum vorzusehen. Die Taster dienen gleichzeitig als Kontrolleuchten für die zugehörigen Funktionen.</t>
  </si>
  <si>
    <t>Montage von einer beigestellten KfZ-Ladeschale für ein Dräger X-am 2800</t>
  </si>
  <si>
    <t xml:space="preserve">Lieferung und Montage einer Passiv- und einer Passiv-Plus-Ladeschale für ein HRT vom Typ Sepura SC2020 inkl. Anbindung an eine Tetra-Dach-Antenne. </t>
  </si>
  <si>
    <t>Lieferung und Montage einer USB-C-Doppelsteckdose für die Ladung eines Tablet und eines Smartphones.</t>
  </si>
  <si>
    <t xml:space="preserve">Lieferung und Montage von zwei Kleiderhaken. </t>
  </si>
  <si>
    <t xml:space="preserve">Lieferung und Montage eines Duo-Ladegerätes mit zwei unabhängigen Ladeausgängen. Die IUoU-Ladekennlinien sind auf die Batterietypen abzustimmen. Die Ladeströme sind entsprechend der Energiebilanz auszuwählen. </t>
  </si>
  <si>
    <t>Grundpreis Los 2</t>
  </si>
  <si>
    <t>EUR/Netto</t>
  </si>
  <si>
    <t>Rabatt</t>
  </si>
  <si>
    <t>(%)</t>
  </si>
  <si>
    <t>Zwischensumme</t>
  </si>
  <si>
    <t>Wertungspreis Los 2</t>
  </si>
  <si>
    <t>MwSt. (19%)</t>
  </si>
  <si>
    <t>EUR/Brutto</t>
  </si>
  <si>
    <t>Grundpreis Los 1</t>
  </si>
  <si>
    <t>Eine Umrechnung in Bruttopreise erfolgt automatisch.</t>
  </si>
  <si>
    <t>Bitte füllen Sie das Tabellenblatt durch Eingabe in die frei gegebenen Felder aus.</t>
  </si>
  <si>
    <t xml:space="preserve">Das Tabellenblatt ist vollständig auszufüllen! Ein teilweise ausgefülltes Tabellenblatt gilt dann als nicht abgegebenes Angebot, wenn kein(e) Preis(e) eingetragen ist / sind. </t>
  </si>
  <si>
    <t>Nebenstehend die Erläuterungen zu den Farben und deren Bedeutung</t>
  </si>
  <si>
    <t>Feuerwehrtech-nische Beladung</t>
  </si>
  <si>
    <t>Wertungspreis Los 1</t>
  </si>
  <si>
    <t>Hochdach mit einer Stehhöhe im Fond von ca. 1.900 mm</t>
  </si>
  <si>
    <t xml:space="preserve">Dachform / Stehhöhe </t>
  </si>
  <si>
    <t>Antrieb Hinterachse</t>
  </si>
  <si>
    <t>6-fach Bereifung mit 3-PMSF-Kennzeichnung</t>
  </si>
  <si>
    <t>Einbau einer Wirbelstrombremse</t>
  </si>
  <si>
    <t>Besatzung 2 Personen</t>
  </si>
  <si>
    <t>Schiebetüre links</t>
  </si>
  <si>
    <t>Heckklapptüren mit einem Öffnungswinkel von ca. 270°, 
mit Arretierung bei 90°</t>
  </si>
  <si>
    <t>Auftritt am Heck halbseitig</t>
  </si>
  <si>
    <t>Anhängerkupplung mit wechselbaren Aufsätzen für Kugelkopf und Zugmaul mit einer Anhängelast von min. 3.000 kg</t>
  </si>
  <si>
    <t>Wärmeisolierung des Fahrzeugs</t>
  </si>
  <si>
    <t>Rückfahrkamera auf bordeigenem Entertainment-Display</t>
  </si>
  <si>
    <t>DAB+ Radio mit min. 10" großem Display</t>
  </si>
  <si>
    <t>1x 12V-Steckdose im Fahrerhaus</t>
  </si>
  <si>
    <t>Wagenfarbe in Verkehrsrot (RAL 3020)</t>
  </si>
  <si>
    <t>Stoßstange in Verkehrsweiß (RAL 9016) oder Reinweiß</t>
  </si>
  <si>
    <t>Einbringen eines Innenraumbodens,
Rutschhemmend min. R12 nach DIN 51130,
inkl. Isolierung zur Verringerung des Wärmeübergangs und von Geräuschen</t>
  </si>
  <si>
    <t>Lieferung und Montage Zentralelektrik 230V inkl. Fehlerstromschutzschalter, 2-pol.
Leitungsschutzschalter, Gehäuse eingebaut im Technikschrank leicht zugänglich.
Lieferung und Montage einer Zentralelektrik (230V) mit folgenden Grundkomponenten:
- stabiles und berührungssicheres Gehäuse (300x200mm)
- integrierter FI/LS-Schalter 16/0,01A
- 230V Netzkontrolllampe
- 230V-Startsperre
- Unterspannungsschutz 12/24V, 2-stufig für die Zusatzbatterie</t>
  </si>
  <si>
    <t>Hohlraumkonservierung und dauerhafter Unterbodenschutz gegen Korrosion und das Eindrigen von Nässe</t>
  </si>
  <si>
    <t>Anforderungen an den Ausbau</t>
  </si>
  <si>
    <t>Fahrzeugausführung für den Rechtsverkehr (Linkslenker)</t>
  </si>
  <si>
    <t>Los</t>
  </si>
  <si>
    <t xml:space="preserve">Einbringen einer Wandinnenverkleidung aus 1 mm starkem Leichtmetallblech mit Lochrasterung </t>
  </si>
  <si>
    <t>Einbau einer elektrischen Be- &amp; Entlüftung des Laderaumes</t>
  </si>
  <si>
    <t xml:space="preserve">Lieferung und Montage von LED-Lichtbändern im Deckenbereich quer in den Laderaum. </t>
  </si>
  <si>
    <t>Lieferung und Montage einer RAM-Mount Halterung für ein 11" Tablet im Bereich des Beifahrers.</t>
  </si>
  <si>
    <t xml:space="preserve">Lieferung und Montage einer Leseleuchte für den Beifahrer. </t>
  </si>
  <si>
    <t>Lieferung und Montage einer Montageplatte an der Rückwand zur Aufnahme von Ladeschalen und Halterungen.</t>
  </si>
  <si>
    <t>Lieferung und Montage von 4 Airline-Schienen quer im Boden und an der Decke innerhalb des Bereichs des Mittelgangs</t>
  </si>
  <si>
    <t xml:space="preserve">Lieferung und Montage von Kleiderhaken an der Trennwand. </t>
  </si>
  <si>
    <t>Pos.</t>
  </si>
  <si>
    <t>Lieferung und Montage eines Hänsch DBS 4000, mit zwei HKL blau inkl. automatischer Tag-/ Nacht-Umschaltung 
Zusatzblitzer mit Fahrtrichtungsanzeiger
Lichtscheibe weiß mit Aufschrift "FEUERWEHR"
Hybride Akustik TFA624 und pneumatischer Sondersignalanlage</t>
  </si>
  <si>
    <t xml:space="preserve">Lieferung und Montage einer LED-Umfeldbeleuchtung für die beiden Fahrzeugseiten und das Fahrzeugheck.
</t>
  </si>
  <si>
    <t>Lieferung und Montage eines Lardis-Funkbediensystems mit Einsatzzielführung dargestellt auf einem 7"-Display.</t>
  </si>
  <si>
    <t xml:space="preserve">Lieferung und Montage eines Unfall-Daten-Schreibers (UDS) vom Typ Kienzle 
Erfassung von Sondersignalen, Fahrlicht, Fahrtrichtungsanzeiger, Bremslicht, Geschwindigkeit und Crash-Signal. 
Die Auslesebuchse ist frei zugägnlich zu montieren. </t>
  </si>
  <si>
    <t xml:space="preserve">Ausbau eines gem. Los 1 gelieferten Tansporter-Fahrgestells zu einem Kleineinsatzfahrzeug der Feuerwehr. 
</t>
  </si>
  <si>
    <t xml:space="preserve">Der AG behält sich vor die Aufträge losweise zu vergeben. </t>
  </si>
  <si>
    <t>Lieferung und Lagerung von Ladungssicherungselementen bestehend aus:
2 Spannstangen telskopierbar vertikal zwischen den Airline-Schienen aus vorheriger Position
2 Spanngurte 25 x 3.500 mm, zweiteilig, mit Airline-Fitting und Ratsche
2 Spanngurte 25 x 3.500 mm, zweiteilig, mit Airline-Fitting und Klemme</t>
  </si>
  <si>
    <t xml:space="preserve">Ausbau des Laderaumes mit Leichtbau-Regalsystem zur Aufnahme der feuerwehrtechnischen Beladung. 
Abhängig von der Art der Beladung sind passende Ladesysteme wie entehmbare Koffer, Schubladen oder offene Fächer zu verwenden.
</t>
  </si>
  <si>
    <t>3</t>
  </si>
  <si>
    <t>Lieferung und Montage einer betriebsbereiten Tetra-Funkanlage inkl. der notwendigen Stromversorgung und Kabel, bestehend aus: 
 - einem Hauptschalter, der die Anlage abgeschaltet
 - einem Bedienhandapparat HBC III 
 - einer Sika Plug Aufnahme 
 - Freisprecheinrichtung für ein MRT Tetra Gerät. 
 - einem regelbaren Lautsprechern
 - einer Antenne inkl. Koppler zum Anschluss der Funkanlage
 - werkzeugfrei erreichbare Programmierschnittstelle
 - Verbindung zum Funkbediensystem aus 2.29
Das S/E-Gerät vom Typ SCG 2229 wird vom Auftraggeber beigestellt. Alle weiteren Komponenten für die betriebsfertige Montage sind durch den AN zu liefern.</t>
  </si>
  <si>
    <t>Warnmarkierungen
Heckwarnbeklebung in den Farben Rot (retroreflektierend) und fluoreszierend Gelb (retroreflektierend)
 - Warnbeklebung an der Fahrzeugfront im Bereich der Hauptscheinwerfer
 - Warnbeklebung am Fahrzeugheck gem. DIN 14502-3</t>
  </si>
  <si>
    <t>Lagerung aller Geräte, aus der angehangenen Beladeliste.</t>
  </si>
  <si>
    <t>Grundfarbe 
RAL 3020 - "Verkehrsrot" nach Farbregister RAL 841-GL</t>
  </si>
  <si>
    <t>Kontrastfarben
RAL 1026 - "Leuchtgelb" nach Farbregister RAL 841-GL
Durchgehender horizontaler Kontraststreifen am Übergang vom unteren zum mittleren Fahrzeugdrittel je Fahrzeugseite</t>
  </si>
  <si>
    <t>Funkrufname im Bereich der Windschutzscheibe beifahrerseitig "DOR 10 KEF 1"</t>
  </si>
  <si>
    <t>Lieferung und Montage einer Heckkennleuchte ausgeführt als Hänsch DBS 4000 mit zwei HKL Blau inkl. automatischer Tag-/Nacht-Umschaltung,
ZB als Fahrrichtungsanzeiger,
Integriertes Rückwärtswarnsystem</t>
  </si>
  <si>
    <t>Wertungskriterium</t>
  </si>
  <si>
    <t>SUMME Los 3</t>
  </si>
  <si>
    <t>Wertungspreis Los 3</t>
  </si>
  <si>
    <t>Grundpreis Los 3</t>
  </si>
  <si>
    <t>Umsatzsasteuer</t>
  </si>
  <si>
    <t xml:space="preserve">Umsatzsteuer </t>
  </si>
  <si>
    <t>Skonto bei Bezahlung innerhalb von 14 Tagen nach Rechnungsdatum</t>
  </si>
  <si>
    <t xml:space="preserve">Beschriftungen
Motorhaube Schriftzug "FEUERWEHR" in weiß reflektierend,
Türbeschriftung beider Seiten Wappen (wird von AG beigestellt)
seitlich je Schriftzug „Feuerwehr Dorsten“ reflektierend inkl. einem „Smartphone-Symbol“ und der 112
Kennzeichnung der Wachenidentifikation mit der Zahl "10" seitlich
Auf dem Fahrzeugheck Aufschrift "FEUERWEHR" in weiß reflektierend,
Funkrufname auf dem Fahrzeugheck "DOR 10 KEF 1"
</t>
  </si>
  <si>
    <t>Lieferung und Montage von zwei KfZ-Ladeschalen für Handlampen WOLF-LYR50 an Pos. 2.2</t>
  </si>
  <si>
    <t>Lieferung und Montage eines Fremdnetzanschaltkastens 230 V nach DIN u. VDE vom Typ Rettbox One 61 130 15-RK412U (1PH+N+E) inkl. der Zuleitung 8m  Typ Rettbox 61 130 15RK8L
Einbauort wird bei der Kick-Off-Besprechung abgestimmt.</t>
  </si>
  <si>
    <t>Lieferung und Montage einer zentrale Bedieneinrichtung mit einem min. 2" Display für die Bedienung der Sondersignalanlage. Die Tastensymbolik ist so zu wählen, dass die Funktionen eindeutig gekennzeichnet sind. 
Über das Display ist der Fahrzeugzustand inkl. Spannung der Batterien darzustellen.
Montageort auf der Konsole aus 2.1.</t>
  </si>
  <si>
    <t>Lieferung und Einbau von zwei Bedienstellen im Fahrzeugheck und der Seitentüre rechts für die Bedienung der Innen- und Umfeldbeleuchtung sowei des RWS.</t>
  </si>
  <si>
    <t>1x Starter- und 1x Zusatzbatterie wartungsfrei als AGM Tiefzyklusbatterien</t>
  </si>
  <si>
    <t>Trennrelais für Batterien</t>
  </si>
  <si>
    <t xml:space="preserve">Lieferung eines serienmäßigen zweiachsigen Transporter-Fahrgestells als geschlossener Kasten mit Trennwand, geeignet zum Ausbau zu einem KEF (Straße) </t>
  </si>
  <si>
    <t>Die Lieferung der in Los 3 ausgeschriebenen Beladungsgegenstände erfolgt an den Auftragnehmer Los 2 und ist terminlich mit diesem abzustimmen.</t>
  </si>
  <si>
    <t xml:space="preserve">Hieran nehmen die Personen aus dem Team Endabnahme und drei weitere Personen des AG teil. </t>
  </si>
  <si>
    <t>Schiebetüre rechts</t>
  </si>
  <si>
    <t>Lieferung und Montage einer elektrisch ausfahrbaren Trittstufe mit LED-Beleuchtung unter der rechten Schiebetüre</t>
  </si>
  <si>
    <t xml:space="preserve">Grundsätzliches Konzept für das Kleineinsatzfahrzeug ist ein Transporterfahrgestell mit Kofferaufbau inkl. Geräteräumen. Die Vergabe ist in drei Losen aufgeteilt.
Los 1: Lieferung eines Fahrzeuges für den Ausbau zum KEF
Los 2: Ausbau eines KEF
Los 3: Lieferung von Beladung für ein Kleineinsatzfahrzeug </t>
  </si>
  <si>
    <t>Montage der zwei KfZ-Ladeschalen aus Pos. 2.31 an Pos. 2.2</t>
  </si>
  <si>
    <t>Einzelpreis [€]</t>
  </si>
  <si>
    <t>Gesamtpreis [€]</t>
  </si>
  <si>
    <t>Pos. Nr.</t>
  </si>
  <si>
    <t>Beschreibung</t>
  </si>
  <si>
    <t>Bitte beachten Sie die in den Unterlagen enthaltenen Vorbemerkungen! Diese enthalten u.a. Regelungen zu Nebenangeboten sowie Eignungs- und Wertungskriterien.</t>
  </si>
  <si>
    <t>Auftragsänderungen sind ausschließlich im Rahmen des § 11 der stadteigenen Satzung für die Vergabe von Aufträgen unterhalb der Schwellenwerte (01.01.2026) möglich, wenn sie den Grundsätzen der Wirtschaftlichkeit, Effizienz, Sparsamkeit und Transparenz entsprechen.</t>
  </si>
  <si>
    <t xml:space="preserve">Wertungskriterium </t>
  </si>
  <si>
    <t>2</t>
  </si>
  <si>
    <t xml:space="preserve">Lagerung der Pos. 2.7.10 und 2.8.8-2.8.11 aus dem Anhang - Beladeliste in Schubladen ausgeführt als Werkzeugturm.
Die Schubladen sind mit Softclose-Auszügen und selbstverriegelnd zu liefern und montieren. Ein unbeabsichtigtes Öffnen während der Fahrt ist ausszuschließen. Das Öffnen ist mittels einer Hand möglich. </t>
  </si>
  <si>
    <t>2.1</t>
  </si>
  <si>
    <t>Schutzkleidung und Schutzgerät</t>
  </si>
  <si>
    <t>2.1.1</t>
  </si>
  <si>
    <t>Warnkleidung (Weste), Klasse 2 nach DIN EN ISO 20471, mit Rückenaufschrift „Feuerwehr“</t>
  </si>
  <si>
    <t>2.1.2</t>
  </si>
  <si>
    <t>Paar Fünffingerhandschuhe, etwa 350 mm lang, gefüttert, abriebfest und weitgehend öl- und chemikalienbeständig; sicherheitstechnische Anforderungen nach DIN EN 374-1 und DIN EN 420</t>
  </si>
  <si>
    <t>2.1.3</t>
  </si>
  <si>
    <t>Schutzbrille nach DIN EN 166, dicht am Auge schließend, tragbar in Kombination mit dem Feuerwehrhelm, auch für Brillenträger geeignet, für Arbeiten z. B. mit dem Trennschleifer</t>
  </si>
  <si>
    <t>2.1.4</t>
  </si>
  <si>
    <t>Vollmaske nach DIN EN 136 als Atemanschluss (in der für die Feuerwehr anerkannten Ausführung)</t>
  </si>
  <si>
    <t>2.1.5</t>
  </si>
  <si>
    <t>Kombinationsfilter A2B2E2K2P3 nach DIN EN 14387</t>
  </si>
  <si>
    <t>2.2</t>
  </si>
  <si>
    <t>Löschgerät</t>
  </si>
  <si>
    <t>2.2.1</t>
  </si>
  <si>
    <t>Tragbarer Feuerlöscher Gloria nach DIN EN 3 (alle Teile) mit 12 kg ABC- Löschpulver und einer Leistungsklasse min. 21A- 1138 , mit Kfz-Halterung</t>
  </si>
  <si>
    <t>2.3</t>
  </si>
  <si>
    <t>Schläuche, Armaturen und Zubehör</t>
  </si>
  <si>
    <t>2.3.1</t>
  </si>
  <si>
    <t>Druckschlauch C52-15-KL1-2-K-L2 in weiß</t>
  </si>
  <si>
    <t>2.4</t>
  </si>
  <si>
    <t>Rettungsgerät</t>
  </si>
  <si>
    <t>2.4.1</t>
  </si>
  <si>
    <t xml:space="preserve">Teleskopleiter nach DIN EN 1147 Länge 4.400 mm </t>
  </si>
  <si>
    <t>2.5</t>
  </si>
  <si>
    <t>Sanitäts- und Wiederbelebungsgerät</t>
  </si>
  <si>
    <t>2.5.1</t>
  </si>
  <si>
    <t>Notfallrucksack mit den Maßen (B x H x T): ca. 40 x 52 x 25 cm</t>
  </si>
  <si>
    <t>2.5.2</t>
  </si>
  <si>
    <t xml:space="preserve">Corpuls AED </t>
  </si>
  <si>
    <t>2.6</t>
  </si>
  <si>
    <t>Beleuchtungs-, Signal und Fernmeldegerät</t>
  </si>
  <si>
    <t>2.6.1</t>
  </si>
  <si>
    <t>Mobiles LED Beleuchtungssystem Makita LED-Akku-Baustrahler DML814 mit 5,0 Ah Akku</t>
  </si>
  <si>
    <t>2.6.2</t>
  </si>
  <si>
    <t>Taschenlampe WOLF LYR-50, 
ATEX-Zul. LED 3W, Li-Ionen-Akku 7,4 V inklusive Kfz-Ladegeräten 12/24 Volt mit automatischer Abschaltung und Überladeschutz</t>
  </si>
  <si>
    <t>2.6.3</t>
  </si>
  <si>
    <t>Leitungsroller nach DIN EN 61316, 230 V, Schutzart min. IP 54 nach DIN EN 60529 (VDE 0470-1)
Zuleitung: Leitung H07RN-F3 x2,5 nach DIN EN 50525-2-21 (VDE 0285- 525-2-21), Länge: 50 m, mit Stecker DIN 49443, 16 A 250 V
Abgang:    drei Stück Steckdose DIN 49442, 2P + PE, 16 A 250 V</t>
  </si>
  <si>
    <t>2.6.4</t>
  </si>
  <si>
    <t>Warndreieck  nach StVZO</t>
  </si>
  <si>
    <t>2.6.5</t>
  </si>
  <si>
    <t>Warnleuchte nach StVZO</t>
  </si>
  <si>
    <t>2.6.6</t>
  </si>
  <si>
    <t>Verkehrsleitkegel, voll reflektierend, Höhe: etwa 750 mm</t>
  </si>
  <si>
    <t>2.6.7</t>
  </si>
  <si>
    <t xml:space="preserve">Karton Folienabsperrband, Bandbreite: etwa 80 mm, Bandlänge: etwa 500 m, beidseitig rot-weiß gestreift, aus Polyethylen, in Abrollkarton. </t>
  </si>
  <si>
    <t>2.6.8</t>
  </si>
  <si>
    <t>Blitz-Warnleuchte eFlare EN800G
inkl. Adapter zum Aufstecken auf Verkehrsleitkegel oder Faltsignale</t>
  </si>
  <si>
    <t>2.6.9</t>
  </si>
  <si>
    <t>BOS-Handsprechfunkgerät für den Einsatzstellenfunk.</t>
  </si>
  <si>
    <t>2.7</t>
  </si>
  <si>
    <t>Arbeitsgerät</t>
  </si>
  <si>
    <t>2.7.1</t>
  </si>
  <si>
    <t xml:space="preserve">Flachsaugpumpe mit min. 200 l/min Förderleistung und einer Förderhöhe von min. 10 m. Druckanschluss mit Storz C Kupplung
</t>
  </si>
  <si>
    <t>2.7.2</t>
  </si>
  <si>
    <t>Personenschutzeinrichutng für Einsatzkräfte PSE 230 V~/16 A-30</t>
  </si>
  <si>
    <t>2.7.3</t>
  </si>
  <si>
    <t xml:space="preserve">Faltbehälter zum Auffangen ca. 100 l auslaufender Flüssigkeit aus PE
</t>
  </si>
  <si>
    <t>2.7.4</t>
  </si>
  <si>
    <t>Reciprosäge Akku Makita DJR188Z mit 5,5 Ah Akku in MakPak Gr. 3</t>
  </si>
  <si>
    <t>2.7.5</t>
  </si>
  <si>
    <t>Sägeblatt Rescue, Länge ca. 225 mm</t>
  </si>
  <si>
    <t>2.7.6</t>
  </si>
  <si>
    <t>Akku-Bohrschrauber Makita DDF484RTJ inkl. 2x 5,5 Ah Akku in MakPak Gr. 2</t>
  </si>
  <si>
    <t>2.7.7</t>
  </si>
  <si>
    <t>Bit-Set Makita Bit-Set 33-tlg. Impact BlackE-12441</t>
  </si>
  <si>
    <t>2.7.8</t>
  </si>
  <si>
    <t>Akku-Winkelschleifer in Mak Pak Gr. 3</t>
  </si>
  <si>
    <t>2.7.9</t>
  </si>
  <si>
    <t>Akku-Schlagschrauber Makita DTW300 mit 1x 5,0 Ah Akku in MakPak Gr. 2</t>
  </si>
  <si>
    <t>2.7.10</t>
  </si>
  <si>
    <t xml:space="preserve">12tlg.-Satz Kraftsteckschlüssel 1/2" für Außensechskant in Schaumeinlage,
Größen: 13- 32 mm  </t>
  </si>
  <si>
    <t>2.7.11</t>
  </si>
  <si>
    <t>Akku-Rotationswerkzeug mit 12 V Akkus
Leerlaufdrehzahl: 5.000 – 35.000 min-1, inkl. 2x 2.0Ah Akku, Schnellladegerät,</t>
  </si>
  <si>
    <t>2.7.12</t>
  </si>
  <si>
    <t>Stromerzeuger, nach nach DIN 14685-2 mit einer Nennleistung von 3 kVA</t>
  </si>
  <si>
    <t>2.8</t>
  </si>
  <si>
    <t>Handwerkzeug und Messgerät</t>
  </si>
  <si>
    <t>2.8.1</t>
  </si>
  <si>
    <t>Werkzeug-Set 120-tlg. im MAKPAC E-08713</t>
  </si>
  <si>
    <t>2.8.2</t>
  </si>
  <si>
    <t>Holsteiner Schaufel 
mit Stiel etwa 1300 mm lang</t>
  </si>
  <si>
    <t>2.8.3</t>
  </si>
  <si>
    <t>Stoßbesen 
mit Stiel etwa 1400 mm lang</t>
  </si>
  <si>
    <t>2.8.4</t>
  </si>
  <si>
    <t>Multifunktionales Hebel-/Brechwerkzeug 
750 mm lang</t>
  </si>
  <si>
    <t>2.8.5</t>
  </si>
  <si>
    <t>Bolzenschneider</t>
  </si>
  <si>
    <t>2.8.6</t>
  </si>
  <si>
    <t>Sperrwerkzeugkasten DIN 14800-SWK als Rucksack</t>
  </si>
  <si>
    <t>2.8.7</t>
  </si>
  <si>
    <t>Werkzeugsatz Maschinenunfälle Kompakt im Rucksack</t>
  </si>
  <si>
    <t>2.8.8</t>
  </si>
  <si>
    <t>1 Satz Ring-Maul-Schlüssel nach DIN 3113, 7-27mm in Schaumstoffeinlage</t>
  </si>
  <si>
    <t>2.8.9</t>
  </si>
  <si>
    <t>Steckschlüsselsatz 1/2" für Schrauben Außensechskant 8-24 mm in Schaumstoffeinlage</t>
  </si>
  <si>
    <t>2.8.10</t>
  </si>
  <si>
    <t>Satz Schraubendreher in Schaumstoffeinlage, bestehend aus: 
1 Schraubendreher ISO 2380-2 — C — 35x75 LS; 
1 Schraubendreher ISO 2380-2 — D — 5,5x100 LS;
1 Schraubendreher ISO 2380-2 — D — 6,5x125 LS;
1 Schraubendreher ISO 2380-2 — D — 80x150 LS;
1 Schraubendreher DIN ISO 8764-2 — B — PH 1;
1 Schraubendreher DIN ISO 8764-2 — B — PH 2;
1 Schraubendreher DIN ISO 8764-2 — B — PH 3;</t>
  </si>
  <si>
    <t>2.8.11</t>
  </si>
  <si>
    <t>Satz Zangen in Schaumstoffeinlage, bestehend aus:
1 Seitenschneider 160 mm
1 Kraft-Kombizange 180 mm
1 Flachrundzange gerade 205mm
1 Wasserpumpenzange</t>
  </si>
  <si>
    <t>2.8.12</t>
  </si>
  <si>
    <t>Dräger Pac 6000 CO</t>
  </si>
  <si>
    <t>2.8.13</t>
  </si>
  <si>
    <t>Dräger Xam 2800, 
mit den Sensoren 
 - Cat Ex SR
 - XXS O2 PR 
 - XXS CO LC 
 - XXS H2S LC
inkl. Ladeset und KfZ-Einbauhalterung</t>
  </si>
  <si>
    <t>2.9</t>
  </si>
  <si>
    <t>Sondergerät</t>
  </si>
  <si>
    <t>2.9.1</t>
  </si>
  <si>
    <t>2.9.2</t>
  </si>
  <si>
    <t xml:space="preserve">Weithalskanister rechteckig, 20 l aus Polyethylen mit Schraubdeckel
Öffnungsweite min. 130 mm </t>
  </si>
  <si>
    <t>2.9.3</t>
  </si>
  <si>
    <t>Streuwagen zum Ausbringen von Öbindemittel
Vorratsbehälter mit min. 11 l Volumen, Dosiereinrichtung</t>
  </si>
  <si>
    <t>2.9.4</t>
  </si>
  <si>
    <t>Einrichtung zum schnellen Abdichten von Straßeneinläufen, einsietig magnetisiert mit den Maßen 600x600 mm</t>
  </si>
  <si>
    <t>2.10</t>
  </si>
  <si>
    <t>örtliche Zusatzbeladung</t>
  </si>
  <si>
    <t>2.10.1</t>
  </si>
  <si>
    <t>Leckdichtpaste</t>
  </si>
  <si>
    <t>2.10.2</t>
  </si>
  <si>
    <t>Verkehrswarnschilder inkl. Vario-Schilderständer in Lagerungsgestell
VZ 101
VZ 1007-30</t>
  </si>
  <si>
    <t>2.10.3</t>
  </si>
  <si>
    <t>Tierfangbox klein
ca. 60x40x40 cm</t>
  </si>
  <si>
    <t>2.10.4</t>
  </si>
  <si>
    <t>Tierfangbox mittel
ca. 70x50x50 cm</t>
  </si>
  <si>
    <t>2.10.5</t>
  </si>
  <si>
    <t>Leine für kleine bis mittlere Hunde
aus waschbarerm Kunststoffgewebe, Breite ca. 15 mm Länge ca. 2 Meter</t>
  </si>
  <si>
    <t>2.10.6</t>
  </si>
  <si>
    <t>Leine für große Hunde
aus waschbarerm Kunststoffgewebe, Breite ca. 25 mm Länge ca. 2 Meter</t>
  </si>
  <si>
    <t>2.10.7</t>
  </si>
  <si>
    <t>Netzfanggerät mit den Maßen
Stablänge: ca. 120 cm
Netzöffnung: ca. 60 cm</t>
  </si>
  <si>
    <t>2.10.8</t>
  </si>
  <si>
    <t>Fangstab für Hunde 
Länge ca. 120 cm</t>
  </si>
  <si>
    <t>2.10.9</t>
  </si>
  <si>
    <t>Wurfnetz ca. 100 x 100 cm</t>
  </si>
  <si>
    <t>2.10.10</t>
  </si>
  <si>
    <t>Schutzhandschuhe gegen Tierbisse</t>
  </si>
  <si>
    <t>2.10.11</t>
  </si>
  <si>
    <t>Desinfektionsmittelspender mit Leichtmetallgehäuse für 500 ml Euroflasche mit Einwegpumpwerk
Ausführung mit kurzem Armhebel</t>
  </si>
  <si>
    <t>2.10.12</t>
  </si>
  <si>
    <t>Eimer Handreinigungstücher</t>
  </si>
  <si>
    <t>Unterlegkeil nach Angabe des Fahrzeugherstellers</t>
  </si>
  <si>
    <t>3.1</t>
  </si>
  <si>
    <t>3.1.1</t>
  </si>
  <si>
    <t>3.1.2</t>
  </si>
  <si>
    <t>3.1.3</t>
  </si>
  <si>
    <t>3.2</t>
  </si>
  <si>
    <t>3.2.1</t>
  </si>
  <si>
    <t>3.3</t>
  </si>
  <si>
    <t>3.3.1</t>
  </si>
  <si>
    <t>3.4</t>
  </si>
  <si>
    <t>3.4.1</t>
  </si>
  <si>
    <t>3.6</t>
  </si>
  <si>
    <t>3.6.1</t>
  </si>
  <si>
    <t>3.6.2</t>
  </si>
  <si>
    <t>3.6.3</t>
  </si>
  <si>
    <t>3.6.6</t>
  </si>
  <si>
    <t>3.6.7</t>
  </si>
  <si>
    <t>3.6.8</t>
  </si>
  <si>
    <t>3.7</t>
  </si>
  <si>
    <t>3.7.1</t>
  </si>
  <si>
    <t>3.7.2</t>
  </si>
  <si>
    <t>3.7.3</t>
  </si>
  <si>
    <t>3.7.4</t>
  </si>
  <si>
    <t>3.7.6</t>
  </si>
  <si>
    <t>3.7.8</t>
  </si>
  <si>
    <t>3.7.9</t>
  </si>
  <si>
    <t>3.7.11</t>
  </si>
  <si>
    <t>3.8</t>
  </si>
  <si>
    <t>3.8.1</t>
  </si>
  <si>
    <t>3.8.2</t>
  </si>
  <si>
    <t>3.8.3</t>
  </si>
  <si>
    <t>3.8.4</t>
  </si>
  <si>
    <t>3.8.5</t>
  </si>
  <si>
    <t>3.8.7</t>
  </si>
  <si>
    <t>3.8.8</t>
  </si>
  <si>
    <t>3.8.9</t>
  </si>
  <si>
    <t>3.8.10</t>
  </si>
  <si>
    <t>3.8.11</t>
  </si>
  <si>
    <t>3.8.12</t>
  </si>
  <si>
    <t>3.8.13</t>
  </si>
  <si>
    <t>3.9</t>
  </si>
  <si>
    <t>3.9.2</t>
  </si>
  <si>
    <t>3.9.4</t>
  </si>
  <si>
    <t>3.10</t>
  </si>
  <si>
    <t>3.10.1</t>
  </si>
  <si>
    <t>Anhang zu Los 2 - Beladeliste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</si>
</sst>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_ ;[Red]\-#,##0.00\ "/>
    <numFmt numFmtId="166" formatCode="_([$€-2]\ * #,##0.00_);_([$€-2]\ * \(#,##0.00\);_([$€-2]\ * &quot;-&quot;??_);_(@_)"/>
  </numFmts>
  <fonts count="35" x14ac:knownFonts="1">
    <font>
      <sz val="11"/>
      <color theme="1"/>
      <name val="Tahoma"/>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4"/>
      <name val="Arial"/>
      <family val="2"/>
    </font>
    <font>
      <sz val="14"/>
      <name val="Tahoma"/>
      <family val="2"/>
      <scheme val="minor"/>
    </font>
    <font>
      <sz val="11"/>
      <name val="Tahoma"/>
      <family val="2"/>
      <scheme val="minor"/>
    </font>
    <font>
      <b/>
      <sz val="12"/>
      <name val="Tahoma"/>
      <family val="2"/>
      <scheme val="minor"/>
    </font>
    <font>
      <sz val="12"/>
      <name val="Tahoma"/>
      <family val="2"/>
      <scheme val="minor"/>
    </font>
    <font>
      <b/>
      <sz val="11"/>
      <name val="Tahoma"/>
      <family val="2"/>
      <scheme val="minor"/>
    </font>
    <font>
      <b/>
      <sz val="11"/>
      <color theme="1"/>
      <name val="Tahoma"/>
      <family val="2"/>
      <scheme val="minor"/>
    </font>
    <font>
      <b/>
      <sz val="14"/>
      <name val="Arial"/>
      <family val="2"/>
    </font>
    <font>
      <b/>
      <sz val="14"/>
      <color theme="0"/>
      <name val="Arial"/>
      <family val="2"/>
    </font>
    <font>
      <sz val="11"/>
      <color theme="1"/>
      <name val="Tahoma"/>
      <family val="2"/>
      <scheme val="minor"/>
    </font>
    <font>
      <sz val="11"/>
      <color theme="1"/>
      <name val="Tahoma"/>
      <family val="2"/>
    </font>
    <font>
      <sz val="11"/>
      <color rgb="FF000000"/>
      <name val="Calibri"/>
      <family val="2"/>
      <charset val="1"/>
    </font>
    <font>
      <sz val="10"/>
      <color theme="1"/>
      <name val="Tahoma"/>
      <family val="2"/>
      <scheme val="minor"/>
    </font>
    <font>
      <b/>
      <sz val="10"/>
      <name val="Tahoma"/>
      <family val="2"/>
      <scheme val="minor"/>
    </font>
    <font>
      <sz val="11"/>
      <color theme="1"/>
      <name val="Tahoma"/>
      <family val="2"/>
      <scheme val="minor"/>
    </font>
    <font>
      <b/>
      <sz val="11"/>
      <name val="Tahoma"/>
      <family val="2"/>
      <scheme val="major"/>
    </font>
    <font>
      <sz val="11"/>
      <color rgb="FF000000"/>
      <name val="Tahoma"/>
      <family val="2"/>
      <scheme val="minor"/>
    </font>
    <font>
      <b/>
      <sz val="10"/>
      <color theme="1"/>
      <name val="Tahoma"/>
      <family val="2"/>
      <scheme val="minor"/>
    </font>
    <font>
      <sz val="10"/>
      <color rgb="FF000000"/>
      <name val="Arial"/>
      <family val="2"/>
    </font>
    <font>
      <b/>
      <sz val="11"/>
      <color rgb="FF000000"/>
      <name val="Tahoma"/>
      <family val="2"/>
      <scheme val="minor"/>
    </font>
    <font>
      <b/>
      <sz val="12"/>
      <color theme="1"/>
      <name val="Tahoma"/>
      <family val="2"/>
    </font>
    <font>
      <sz val="11"/>
      <name val="Arial"/>
      <family val="2"/>
    </font>
    <font>
      <b/>
      <sz val="11"/>
      <color theme="1"/>
      <name val="Tahoma"/>
      <family val="2"/>
    </font>
    <font>
      <sz val="10"/>
      <name val="Arial"/>
      <family val="2"/>
    </font>
  </fonts>
  <fills count="12">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FF"/>
        <bgColor rgb="FF000000"/>
      </patternFill>
    </fill>
    <fill>
      <patternFill patternType="solid">
        <fgColor theme="9" tint="0.79998168889431442"/>
        <bgColor rgb="FF000000"/>
      </patternFill>
    </fill>
    <fill>
      <patternFill patternType="solid">
        <fgColor theme="8" tint="0.79998168889431442"/>
        <bgColor rgb="FF000000"/>
      </patternFill>
    </fill>
    <fill>
      <patternFill patternType="solid">
        <fgColor theme="4" tint="0.79998168889431442"/>
        <bgColor rgb="FF000000"/>
      </patternFill>
    </fill>
    <fill>
      <patternFill patternType="solid">
        <fgColor theme="8" tint="0.79998168889431442"/>
        <bgColor indexed="64"/>
      </patternFill>
    </fill>
  </fills>
  <borders count="77">
    <border>
      <left/>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auto="1"/>
      </bottom>
      <diagonal/>
    </border>
    <border>
      <left/>
      <right style="thin">
        <color indexed="64"/>
      </right>
      <top/>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right/>
      <top style="medium">
        <color auto="1"/>
      </top>
      <bottom/>
      <diagonal/>
    </border>
    <border>
      <left/>
      <right/>
      <top style="thin">
        <color indexed="64"/>
      </top>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auto="1"/>
      </left>
      <right style="thin">
        <color auto="1"/>
      </right>
      <top style="dotted">
        <color auto="1"/>
      </top>
      <bottom/>
      <diagonal/>
    </border>
    <border>
      <left/>
      <right/>
      <top style="thin">
        <color auto="1"/>
      </top>
      <bottom style="hair">
        <color auto="1"/>
      </bottom>
      <diagonal/>
    </border>
    <border>
      <left/>
      <right/>
      <top style="hair">
        <color auto="1"/>
      </top>
      <bottom style="thin">
        <color indexed="64"/>
      </bottom>
      <diagonal/>
    </border>
    <border>
      <left/>
      <right style="thin">
        <color indexed="64"/>
      </right>
      <top style="dotted">
        <color auto="1"/>
      </top>
      <bottom style="medium">
        <color auto="1"/>
      </bottom>
      <diagonal/>
    </border>
    <border>
      <left style="thin">
        <color auto="1"/>
      </left>
      <right/>
      <top style="dotted">
        <color auto="1"/>
      </top>
      <bottom style="dotted">
        <color auto="1"/>
      </bottom>
      <diagonal/>
    </border>
    <border>
      <left style="thin">
        <color auto="1"/>
      </left>
      <right style="thin">
        <color auto="1"/>
      </right>
      <top/>
      <bottom style="dotted">
        <color auto="1"/>
      </bottom>
      <diagonal/>
    </border>
    <border>
      <left/>
      <right style="medium">
        <color auto="1"/>
      </right>
      <top/>
      <bottom/>
      <diagonal/>
    </border>
    <border>
      <left/>
      <right style="medium">
        <color auto="1"/>
      </right>
      <top/>
      <bottom style="dotted">
        <color auto="1"/>
      </bottom>
      <diagonal/>
    </border>
    <border>
      <left/>
      <right style="thin">
        <color indexed="64"/>
      </right>
      <top/>
      <bottom style="dotted">
        <color indexed="64"/>
      </bottom>
      <diagonal/>
    </border>
    <border>
      <left/>
      <right style="thin">
        <color indexed="64"/>
      </right>
      <top/>
      <bottom style="medium">
        <color indexed="64"/>
      </bottom>
      <diagonal/>
    </border>
    <border>
      <left/>
      <right style="medium">
        <color indexed="64"/>
      </right>
      <top/>
      <bottom style="medium">
        <color auto="1"/>
      </bottom>
      <diagonal/>
    </border>
    <border>
      <left style="thin">
        <color indexed="64"/>
      </left>
      <right/>
      <top style="medium">
        <color auto="1"/>
      </top>
      <bottom style="dotted">
        <color indexed="64"/>
      </bottom>
      <diagonal/>
    </border>
    <border>
      <left/>
      <right style="thin">
        <color indexed="64"/>
      </right>
      <top style="medium">
        <color auto="1"/>
      </top>
      <bottom style="dotted">
        <color auto="1"/>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style="dotted">
        <color auto="1"/>
      </top>
      <bottom style="dotted">
        <color auto="1"/>
      </bottom>
      <diagonal/>
    </border>
    <border>
      <left style="thin">
        <color auto="1"/>
      </left>
      <right style="medium">
        <color auto="1"/>
      </right>
      <top style="dotted">
        <color auto="1"/>
      </top>
      <bottom/>
      <diagonal/>
    </border>
    <border>
      <left style="medium">
        <color auto="1"/>
      </left>
      <right/>
      <top style="thin">
        <color indexed="64"/>
      </top>
      <bottom/>
      <diagonal/>
    </border>
    <border>
      <left/>
      <right style="medium">
        <color auto="1"/>
      </right>
      <top style="thin">
        <color indexed="64"/>
      </top>
      <bottom/>
      <diagonal/>
    </border>
    <border>
      <left style="medium">
        <color indexed="64"/>
      </left>
      <right style="thin">
        <color indexed="64"/>
      </right>
      <top style="thin">
        <color indexed="64"/>
      </top>
      <bottom style="dotted">
        <color indexed="64"/>
      </bottom>
      <diagonal/>
    </border>
    <border>
      <left/>
      <right style="thin">
        <color auto="1"/>
      </right>
      <top style="thin">
        <color indexed="64"/>
      </top>
      <bottom style="dotted">
        <color auto="1"/>
      </bottom>
      <diagonal/>
    </border>
    <border>
      <left/>
      <right style="medium">
        <color indexed="64"/>
      </right>
      <top style="thin">
        <color indexed="64"/>
      </top>
      <bottom style="dotted">
        <color auto="1"/>
      </bottom>
      <diagonal/>
    </border>
    <border>
      <left style="medium">
        <color indexed="64"/>
      </left>
      <right style="thin">
        <color indexed="64"/>
      </right>
      <top/>
      <bottom style="dotted">
        <color indexed="64"/>
      </bottom>
      <diagonal/>
    </border>
    <border>
      <left style="thin">
        <color auto="1"/>
      </left>
      <right style="medium">
        <color auto="1"/>
      </right>
      <top/>
      <bottom style="dotted">
        <color auto="1"/>
      </bottom>
      <diagonal/>
    </border>
    <border>
      <left/>
      <right style="thin">
        <color auto="1"/>
      </right>
      <top style="dotted">
        <color auto="1"/>
      </top>
      <bottom/>
      <diagonal/>
    </border>
    <border>
      <left/>
      <right style="medium">
        <color auto="1"/>
      </right>
      <top style="dotted">
        <color auto="1"/>
      </top>
      <bottom/>
      <diagonal/>
    </border>
    <border>
      <left/>
      <right style="medium">
        <color auto="1"/>
      </right>
      <top style="medium">
        <color auto="1"/>
      </top>
      <bottom style="dotted">
        <color auto="1"/>
      </bottom>
      <diagonal/>
    </border>
    <border>
      <left style="medium">
        <color auto="1"/>
      </left>
      <right/>
      <top/>
      <bottom style="medium">
        <color auto="1"/>
      </bottom>
      <diagonal/>
    </border>
    <border>
      <left/>
      <right style="medium">
        <color auto="1"/>
      </right>
      <top style="dotted">
        <color auto="1"/>
      </top>
      <bottom style="medium">
        <color auto="1"/>
      </bottom>
      <diagonal/>
    </border>
    <border>
      <left style="thin">
        <color auto="1"/>
      </left>
      <right/>
      <top/>
      <bottom/>
      <diagonal/>
    </border>
    <border>
      <left style="thin">
        <color auto="1"/>
      </left>
      <right/>
      <top style="dotted">
        <color auto="1"/>
      </top>
      <bottom/>
      <diagonal/>
    </border>
    <border>
      <left style="thin">
        <color auto="1"/>
      </left>
      <right/>
      <top style="dotted">
        <color auto="1"/>
      </top>
      <bottom style="medium">
        <color auto="1"/>
      </bottom>
      <diagonal/>
    </border>
    <border>
      <left style="medium">
        <color indexed="64"/>
      </left>
      <right/>
      <top style="dotted">
        <color indexed="64"/>
      </top>
      <bottom style="dotted">
        <color indexed="64"/>
      </bottom>
      <diagonal/>
    </border>
    <border>
      <left style="medium">
        <color indexed="64"/>
      </left>
      <right/>
      <top style="dotted">
        <color indexed="64"/>
      </top>
      <bottom style="medium">
        <color indexed="64"/>
      </bottom>
      <diagonal/>
    </border>
    <border>
      <left style="thin">
        <color auto="1"/>
      </left>
      <right style="thin">
        <color auto="1"/>
      </right>
      <top style="medium">
        <color auto="1"/>
      </top>
      <bottom/>
      <diagonal/>
    </border>
    <border>
      <left style="thin">
        <color auto="1"/>
      </left>
      <right style="medium">
        <color indexed="64"/>
      </right>
      <top style="medium">
        <color auto="1"/>
      </top>
      <bottom/>
      <diagonal/>
    </border>
    <border>
      <left/>
      <right/>
      <top style="medium">
        <color indexed="64"/>
      </top>
      <bottom style="dotted">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thin">
        <color auto="1"/>
      </right>
      <top style="dotted">
        <color auto="1"/>
      </top>
      <bottom style="thin">
        <color auto="1"/>
      </bottom>
      <diagonal/>
    </border>
    <border>
      <left style="medium">
        <color indexed="64"/>
      </left>
      <right style="thin">
        <color auto="1"/>
      </right>
      <top style="dotted">
        <color auto="1"/>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indexed="64"/>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medium">
        <color auto="1"/>
      </bottom>
      <diagonal/>
    </border>
  </borders>
  <cellStyleXfs count="8">
    <xf numFmtId="0" fontId="0" fillId="0" borderId="0"/>
    <xf numFmtId="0" fontId="20" fillId="0" borderId="0"/>
    <xf numFmtId="0" fontId="22" fillId="0" borderId="0"/>
    <xf numFmtId="0" fontId="10" fillId="0" borderId="0"/>
    <xf numFmtId="44" fontId="25" fillId="0" borderId="0" applyFont="0" applyFill="0" applyBorder="0" applyAlignment="0" applyProtection="0"/>
    <xf numFmtId="0" fontId="9" fillId="0" borderId="0"/>
    <xf numFmtId="0" fontId="9" fillId="0" borderId="0"/>
    <xf numFmtId="44" fontId="9" fillId="0" borderId="0" applyFont="0" applyFill="0" applyBorder="0" applyAlignment="0" applyProtection="0"/>
  </cellStyleXfs>
  <cellXfs count="390">
    <xf numFmtId="0" fontId="0" fillId="0" borderId="0" xfId="0"/>
    <xf numFmtId="0" fontId="11" fillId="0" borderId="0" xfId="1" applyFont="1"/>
    <xf numFmtId="49" fontId="11" fillId="0" borderId="0" xfId="1" applyNumberFormat="1" applyFont="1"/>
    <xf numFmtId="0" fontId="11" fillId="0" borderId="0" xfId="1" applyFont="1" applyAlignment="1">
      <alignment vertical="top"/>
    </xf>
    <xf numFmtId="0" fontId="12" fillId="0" borderId="0" xfId="1" applyFont="1" applyAlignment="1">
      <alignment vertical="top"/>
    </xf>
    <xf numFmtId="0" fontId="13" fillId="0" borderId="0" xfId="1" applyFont="1"/>
    <xf numFmtId="49" fontId="13" fillId="0" borderId="0" xfId="1" applyNumberFormat="1" applyFont="1"/>
    <xf numFmtId="0" fontId="13" fillId="0" borderId="0" xfId="1" applyFont="1" applyAlignment="1">
      <alignment vertical="top"/>
    </xf>
    <xf numFmtId="49" fontId="14" fillId="0" borderId="0" xfId="1" applyNumberFormat="1" applyFont="1"/>
    <xf numFmtId="0" fontId="20" fillId="0" borderId="0" xfId="1" applyAlignment="1">
      <alignment vertical="top" wrapText="1"/>
    </xf>
    <xf numFmtId="49" fontId="15" fillId="0" borderId="0" xfId="1" applyNumberFormat="1" applyFont="1"/>
    <xf numFmtId="0" fontId="15" fillId="0" borderId="0" xfId="1" applyFont="1" applyAlignment="1">
      <alignment vertical="top"/>
    </xf>
    <xf numFmtId="0" fontId="15" fillId="0" borderId="0" xfId="1" applyFont="1"/>
    <xf numFmtId="0" fontId="16" fillId="0" borderId="0" xfId="1" applyFont="1" applyAlignment="1">
      <alignment wrapText="1"/>
    </xf>
    <xf numFmtId="0" fontId="11" fillId="0" borderId="0" xfId="1" applyFont="1" applyAlignment="1">
      <alignment horizontal="center" vertical="top"/>
    </xf>
    <xf numFmtId="164" fontId="11" fillId="0" borderId="0" xfId="1" applyNumberFormat="1" applyFont="1" applyAlignment="1">
      <alignment horizontal="center"/>
    </xf>
    <xf numFmtId="49" fontId="11" fillId="0" borderId="0" xfId="1" applyNumberFormat="1" applyFont="1" applyAlignment="1">
      <alignment horizontal="center" vertical="top"/>
    </xf>
    <xf numFmtId="164" fontId="18" fillId="0" borderId="0" xfId="1" applyNumberFormat="1" applyFont="1" applyProtection="1">
      <protection locked="0"/>
    </xf>
    <xf numFmtId="9" fontId="19" fillId="0" borderId="0" xfId="1" applyNumberFormat="1" applyFont="1"/>
    <xf numFmtId="164" fontId="19" fillId="0" borderId="0" xfId="1" applyNumberFormat="1" applyFont="1"/>
    <xf numFmtId="49" fontId="18" fillId="0" borderId="0" xfId="1" applyNumberFormat="1" applyFont="1" applyAlignment="1">
      <alignment horizontal="center" vertical="top"/>
    </xf>
    <xf numFmtId="0" fontId="20" fillId="0" borderId="0" xfId="1"/>
    <xf numFmtId="49" fontId="18" fillId="0" borderId="0" xfId="1" applyNumberFormat="1" applyFont="1" applyAlignment="1">
      <alignment horizontal="left"/>
    </xf>
    <xf numFmtId="49" fontId="18" fillId="0" borderId="0" xfId="1" applyNumberFormat="1" applyFont="1" applyAlignment="1">
      <alignment horizontal="left" wrapText="1"/>
    </xf>
    <xf numFmtId="0" fontId="11" fillId="0" borderId="0" xfId="1" applyFont="1" applyAlignment="1">
      <alignment horizontal="left" vertical="top" wrapText="1"/>
    </xf>
    <xf numFmtId="0" fontId="16" fillId="0" borderId="2" xfId="1" applyFont="1" applyBorder="1" applyAlignment="1">
      <alignment horizontal="left" vertical="center" wrapText="1"/>
    </xf>
    <xf numFmtId="49" fontId="16" fillId="0" borderId="1" xfId="1" applyNumberFormat="1" applyFont="1" applyBorder="1" applyAlignment="1">
      <alignment horizontal="center" vertical="center" wrapText="1"/>
    </xf>
    <xf numFmtId="0" fontId="16" fillId="0" borderId="2" xfId="1" applyFont="1" applyBorder="1" applyAlignment="1">
      <alignment horizontal="center" vertical="center" wrapText="1"/>
    </xf>
    <xf numFmtId="49" fontId="16" fillId="0" borderId="0" xfId="1" applyNumberFormat="1" applyFont="1"/>
    <xf numFmtId="0" fontId="16" fillId="0" borderId="0" xfId="1" applyFont="1"/>
    <xf numFmtId="0" fontId="16" fillId="0" borderId="0" xfId="1" applyFont="1" applyAlignment="1">
      <alignment horizontal="center"/>
    </xf>
    <xf numFmtId="0" fontId="21" fillId="2" borderId="7" xfId="0" applyFont="1" applyFill="1" applyBorder="1" applyAlignment="1">
      <alignment horizontal="justify" vertical="center" wrapText="1"/>
    </xf>
    <xf numFmtId="0" fontId="10" fillId="0" borderId="5" xfId="3" applyFont="1" applyBorder="1" applyAlignment="1" applyProtection="1">
      <alignment vertical="center" wrapText="1"/>
    </xf>
    <xf numFmtId="0" fontId="21" fillId="2" borderId="7" xfId="0" applyFont="1" applyFill="1" applyBorder="1" applyAlignment="1">
      <alignment horizontal="center" vertical="center" wrapText="1"/>
    </xf>
    <xf numFmtId="0" fontId="13" fillId="0" borderId="0" xfId="1" applyFont="1" applyAlignment="1">
      <alignment horizontal="right"/>
    </xf>
    <xf numFmtId="0" fontId="23" fillId="3" borderId="5" xfId="3" applyFont="1" applyFill="1" applyBorder="1" applyAlignment="1" applyProtection="1">
      <alignment horizontal="right" vertical="center" wrapText="1"/>
    </xf>
    <xf numFmtId="0" fontId="23" fillId="3" borderId="6" xfId="3" applyFont="1" applyFill="1" applyBorder="1" applyAlignment="1" applyProtection="1">
      <alignment horizontal="right" vertical="center" wrapText="1"/>
    </xf>
    <xf numFmtId="49" fontId="16" fillId="0" borderId="0" xfId="1" applyNumberFormat="1" applyFont="1" applyAlignment="1">
      <alignment vertical="center" wrapText="1"/>
    </xf>
    <xf numFmtId="49" fontId="13" fillId="0" borderId="0" xfId="1" applyNumberFormat="1" applyFont="1" applyAlignment="1">
      <alignment vertical="top" wrapText="1"/>
    </xf>
    <xf numFmtId="0" fontId="9" fillId="0" borderId="11" xfId="3" applyFont="1" applyBorder="1" applyAlignment="1" applyProtection="1">
      <alignment horizontal="left" vertical="center" wrapText="1" indent="1"/>
    </xf>
    <xf numFmtId="0" fontId="27" fillId="0" borderId="12" xfId="2" applyFont="1" applyBorder="1" applyAlignment="1" applyProtection="1">
      <alignment horizontal="left" vertical="center" wrapText="1" indent="1"/>
    </xf>
    <xf numFmtId="0" fontId="27" fillId="0" borderId="11" xfId="2" applyFont="1" applyBorder="1" applyAlignment="1" applyProtection="1">
      <alignment horizontal="left" vertical="center" wrapText="1" indent="1"/>
    </xf>
    <xf numFmtId="0" fontId="27" fillId="0" borderId="11" xfId="2" applyFont="1" applyBorder="1" applyAlignment="1" applyProtection="1">
      <alignment horizontal="left" vertical="top" wrapText="1" indent="1"/>
    </xf>
    <xf numFmtId="0" fontId="13" fillId="6" borderId="9" xfId="1" applyFont="1" applyFill="1" applyBorder="1" applyAlignment="1">
      <alignment vertical="top"/>
    </xf>
    <xf numFmtId="0" fontId="13" fillId="6" borderId="10" xfId="1" applyFont="1" applyFill="1" applyBorder="1" applyAlignment="1">
      <alignment vertical="top"/>
    </xf>
    <xf numFmtId="0" fontId="21" fillId="2" borderId="13" xfId="0" applyFont="1" applyFill="1" applyBorder="1" applyAlignment="1">
      <alignment horizontal="justify" vertical="center" wrapText="1"/>
    </xf>
    <xf numFmtId="0" fontId="13" fillId="0" borderId="11" xfId="1" applyFont="1" applyBorder="1" applyAlignment="1">
      <alignment horizontal="left" vertical="top" wrapText="1" indent="1"/>
    </xf>
    <xf numFmtId="0" fontId="13" fillId="0" borderId="12" xfId="1" applyFont="1" applyBorder="1" applyAlignment="1">
      <alignment horizontal="left" vertical="top" indent="1"/>
    </xf>
    <xf numFmtId="0" fontId="13" fillId="0" borderId="14" xfId="1" applyFont="1" applyBorder="1" applyAlignment="1">
      <alignment vertical="top"/>
    </xf>
    <xf numFmtId="0" fontId="13" fillId="0" borderId="15" xfId="1" applyFont="1" applyBorder="1" applyAlignment="1">
      <alignment vertical="top" wrapText="1"/>
    </xf>
    <xf numFmtId="49" fontId="13" fillId="0" borderId="10" xfId="1" applyNumberFormat="1" applyFont="1" applyBorder="1" applyAlignment="1">
      <alignment vertical="top" wrapText="1"/>
    </xf>
    <xf numFmtId="0" fontId="13" fillId="0" borderId="12" xfId="1" applyFont="1" applyBorder="1" applyAlignment="1">
      <alignment vertical="top" wrapText="1"/>
    </xf>
    <xf numFmtId="0" fontId="13" fillId="0" borderId="10" xfId="1" applyFont="1" applyBorder="1" applyAlignment="1">
      <alignment vertical="top" wrapText="1"/>
    </xf>
    <xf numFmtId="0" fontId="13" fillId="0" borderId="12" xfId="1" applyFont="1" applyBorder="1" applyAlignment="1">
      <alignment vertical="top"/>
    </xf>
    <xf numFmtId="0" fontId="13" fillId="0" borderId="10" xfId="1" applyFont="1" applyBorder="1" applyAlignment="1">
      <alignment vertical="center" wrapText="1"/>
    </xf>
    <xf numFmtId="49" fontId="13" fillId="0" borderId="11" xfId="1" applyNumberFormat="1" applyFont="1" applyBorder="1" applyAlignment="1">
      <alignment vertical="center" wrapText="1"/>
    </xf>
    <xf numFmtId="0" fontId="13" fillId="0" borderId="11" xfId="1" applyFont="1" applyBorder="1" applyAlignment="1">
      <alignment vertical="top"/>
    </xf>
    <xf numFmtId="0" fontId="21" fillId="0" borderId="7" xfId="0" applyFont="1" applyFill="1" applyBorder="1" applyAlignment="1">
      <alignment horizontal="justify" vertical="center" wrapText="1"/>
    </xf>
    <xf numFmtId="49" fontId="11" fillId="0" borderId="0" xfId="1" applyNumberFormat="1" applyFont="1" applyBorder="1"/>
    <xf numFmtId="0" fontId="11" fillId="0" borderId="0" xfId="1" applyFont="1" applyBorder="1"/>
    <xf numFmtId="14" fontId="21" fillId="0" borderId="0" xfId="0" applyNumberFormat="1" applyFont="1" applyFill="1" applyBorder="1" applyAlignment="1">
      <alignment horizontal="center" vertical="center" wrapText="1"/>
    </xf>
    <xf numFmtId="0" fontId="11" fillId="0" borderId="0" xfId="1" applyFont="1" applyFill="1" applyBorder="1"/>
    <xf numFmtId="0" fontId="11" fillId="0" borderId="0" xfId="1" applyFont="1" applyFill="1" applyBorder="1" applyAlignment="1">
      <alignment vertical="top"/>
    </xf>
    <xf numFmtId="14" fontId="21" fillId="0" borderId="7" xfId="0" applyNumberFormat="1" applyFont="1" applyFill="1" applyBorder="1" applyAlignment="1">
      <alignment horizontal="center" vertical="center" wrapText="1"/>
    </xf>
    <xf numFmtId="14" fontId="21" fillId="0" borderId="13" xfId="0" applyNumberFormat="1" applyFont="1" applyFill="1" applyBorder="1" applyAlignment="1">
      <alignment horizontal="center" vertical="center" wrapText="1"/>
    </xf>
    <xf numFmtId="14" fontId="21" fillId="0" borderId="7" xfId="0" applyNumberFormat="1" applyFont="1" applyFill="1" applyBorder="1" applyAlignment="1">
      <alignment horizontal="left" vertical="center" wrapText="1"/>
    </xf>
    <xf numFmtId="14" fontId="21" fillId="0" borderId="13" xfId="0" applyNumberFormat="1" applyFont="1" applyFill="1" applyBorder="1" applyAlignment="1">
      <alignment horizontal="left" vertical="center" wrapText="1"/>
    </xf>
    <xf numFmtId="0" fontId="21" fillId="0" borderId="0" xfId="0" applyNumberFormat="1" applyFont="1" applyFill="1" applyBorder="1" applyAlignment="1">
      <alignment horizontal="center" vertical="center" wrapText="1"/>
    </xf>
    <xf numFmtId="0" fontId="27" fillId="7" borderId="7" xfId="0" applyFont="1" applyFill="1" applyBorder="1" applyAlignment="1" applyProtection="1">
      <alignment vertical="center" wrapText="1"/>
    </xf>
    <xf numFmtId="9" fontId="27" fillId="8" borderId="20" xfId="0" applyNumberFormat="1" applyFont="1" applyFill="1" applyBorder="1" applyAlignment="1" applyProtection="1">
      <alignment vertical="center"/>
      <protection locked="0"/>
    </xf>
    <xf numFmtId="0" fontId="30" fillId="9" borderId="6" xfId="0" applyFont="1" applyFill="1" applyBorder="1" applyAlignment="1" applyProtection="1">
      <alignment horizontal="center" vertical="center"/>
    </xf>
    <xf numFmtId="165" fontId="30" fillId="9" borderId="20" xfId="0" applyNumberFormat="1" applyFont="1" applyFill="1" applyBorder="1" applyAlignment="1" applyProtection="1">
      <alignment vertical="center"/>
    </xf>
    <xf numFmtId="49" fontId="24" fillId="0" borderId="26" xfId="1" applyNumberFormat="1" applyFont="1" applyBorder="1" applyAlignment="1">
      <alignment horizontal="left" vertical="center" wrapText="1"/>
    </xf>
    <xf numFmtId="0" fontId="16" fillId="0" borderId="27" xfId="1" applyFont="1" applyBorder="1" applyAlignment="1">
      <alignment horizontal="center" vertical="center" wrapText="1"/>
    </xf>
    <xf numFmtId="0" fontId="16" fillId="0" borderId="27" xfId="1" applyFont="1" applyBorder="1" applyAlignment="1">
      <alignment horizontal="left" vertical="center" wrapText="1"/>
    </xf>
    <xf numFmtId="0" fontId="9" fillId="5" borderId="27" xfId="5" applyFill="1" applyBorder="1"/>
    <xf numFmtId="0" fontId="17" fillId="5" borderId="28" xfId="1" applyFont="1" applyFill="1" applyBorder="1" applyAlignment="1">
      <alignment horizontal="left" wrapText="1"/>
    </xf>
    <xf numFmtId="0" fontId="29" fillId="5" borderId="7" xfId="0" applyFont="1" applyFill="1" applyBorder="1" applyAlignment="1" applyProtection="1">
      <alignment vertical="center" wrapText="1"/>
    </xf>
    <xf numFmtId="0" fontId="17" fillId="5" borderId="30" xfId="1" applyFont="1" applyFill="1" applyBorder="1" applyAlignment="1">
      <alignment horizontal="left" wrapText="1"/>
    </xf>
    <xf numFmtId="0" fontId="17" fillId="5" borderId="7" xfId="1" applyFont="1" applyFill="1" applyBorder="1" applyAlignment="1">
      <alignment horizontal="left" wrapText="1"/>
    </xf>
    <xf numFmtId="0" fontId="17" fillId="5" borderId="32" xfId="1" applyFont="1" applyFill="1" applyBorder="1" applyAlignment="1">
      <alignment horizontal="left" wrapText="1"/>
    </xf>
    <xf numFmtId="0" fontId="17" fillId="5" borderId="33" xfId="1" applyFont="1" applyFill="1" applyBorder="1" applyAlignment="1">
      <alignment horizontal="left" wrapText="1"/>
    </xf>
    <xf numFmtId="0" fontId="11" fillId="5" borderId="27" xfId="1" applyFont="1" applyFill="1" applyBorder="1"/>
    <xf numFmtId="0" fontId="11" fillId="5" borderId="28" xfId="1" applyFont="1" applyFill="1" applyBorder="1"/>
    <xf numFmtId="0" fontId="11" fillId="5" borderId="7" xfId="1" applyFont="1" applyFill="1" applyBorder="1"/>
    <xf numFmtId="0" fontId="11" fillId="5" borderId="30" xfId="1" applyFont="1" applyFill="1" applyBorder="1"/>
    <xf numFmtId="0" fontId="9" fillId="5" borderId="32" xfId="1" applyFont="1" applyFill="1" applyBorder="1" applyAlignment="1">
      <alignment horizontal="right" wrapText="1"/>
    </xf>
    <xf numFmtId="0" fontId="9" fillId="0" borderId="7" xfId="5" applyFont="1" applyBorder="1" applyAlignment="1" applyProtection="1">
      <alignment vertical="top" wrapText="1"/>
    </xf>
    <xf numFmtId="0" fontId="9" fillId="0" borderId="7" xfId="5" applyFont="1" applyBorder="1" applyAlignment="1" applyProtection="1">
      <alignment vertical="center" wrapText="1"/>
    </xf>
    <xf numFmtId="0" fontId="30" fillId="9" borderId="29" xfId="0" applyFont="1" applyFill="1" applyBorder="1" applyAlignment="1" applyProtection="1">
      <alignment horizontal="right" vertical="center"/>
    </xf>
    <xf numFmtId="0" fontId="21" fillId="2" borderId="32" xfId="0" applyFont="1" applyFill="1" applyBorder="1" applyAlignment="1">
      <alignment horizontal="justify" vertical="center" wrapText="1"/>
    </xf>
    <xf numFmtId="0" fontId="21" fillId="2" borderId="13" xfId="0" applyFont="1" applyFill="1" applyBorder="1" applyAlignment="1">
      <alignment horizontal="center" vertical="center" wrapText="1"/>
    </xf>
    <xf numFmtId="0" fontId="21" fillId="2" borderId="27" xfId="0" applyFont="1" applyFill="1" applyBorder="1" applyAlignment="1">
      <alignment horizontal="justify" vertical="center" wrapText="1"/>
    </xf>
    <xf numFmtId="0" fontId="9" fillId="0" borderId="27" xfId="5" applyFont="1" applyBorder="1" applyAlignment="1" applyProtection="1">
      <alignment vertical="center" wrapText="1"/>
    </xf>
    <xf numFmtId="0" fontId="21" fillId="2" borderId="32"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3" fillId="3" borderId="25" xfId="3" applyFont="1" applyFill="1" applyBorder="1" applyAlignment="1" applyProtection="1">
      <alignment horizontal="right" vertical="center" wrapText="1"/>
    </xf>
    <xf numFmtId="0" fontId="23" fillId="3" borderId="52" xfId="3" applyFont="1" applyFill="1" applyBorder="1" applyAlignment="1" applyProtection="1">
      <alignment horizontal="right" vertical="center" wrapText="1"/>
    </xf>
    <xf numFmtId="0" fontId="21" fillId="5" borderId="27" xfId="0" applyFont="1" applyFill="1" applyBorder="1" applyAlignment="1">
      <alignment horizontal="justify" vertical="center" wrapText="1"/>
    </xf>
    <xf numFmtId="0" fontId="21" fillId="5" borderId="28" xfId="0" applyFont="1" applyFill="1" applyBorder="1" applyAlignment="1">
      <alignment horizontal="justify" vertical="center" wrapText="1"/>
    </xf>
    <xf numFmtId="0" fontId="21" fillId="5" borderId="7" xfId="0" applyFont="1" applyFill="1" applyBorder="1" applyAlignment="1">
      <alignment horizontal="justify" vertical="center" wrapText="1"/>
    </xf>
    <xf numFmtId="0" fontId="21" fillId="5" borderId="30" xfId="0" applyFont="1" applyFill="1" applyBorder="1" applyAlignment="1">
      <alignment horizontal="justify" vertical="center" wrapText="1"/>
    </xf>
    <xf numFmtId="0" fontId="21" fillId="5" borderId="16" xfId="0" applyFont="1" applyFill="1" applyBorder="1" applyAlignment="1">
      <alignment horizontal="justify" vertical="center" wrapText="1"/>
    </xf>
    <xf numFmtId="0" fontId="21" fillId="5" borderId="56" xfId="0" applyFont="1" applyFill="1" applyBorder="1" applyAlignment="1">
      <alignment horizontal="justify" vertical="center" wrapText="1"/>
    </xf>
    <xf numFmtId="0" fontId="21" fillId="5" borderId="32" xfId="0" applyFont="1" applyFill="1" applyBorder="1" applyAlignment="1">
      <alignment horizontal="justify" vertical="center" wrapText="1"/>
    </xf>
    <xf numFmtId="0" fontId="21" fillId="5" borderId="33" xfId="0" applyFont="1" applyFill="1" applyBorder="1" applyAlignment="1">
      <alignment horizontal="justify" vertical="center" wrapText="1"/>
    </xf>
    <xf numFmtId="0" fontId="21" fillId="5" borderId="18" xfId="0" applyFont="1" applyFill="1" applyBorder="1" applyAlignment="1">
      <alignment horizontal="justify" vertical="center" wrapText="1"/>
    </xf>
    <xf numFmtId="0" fontId="21" fillId="5" borderId="51" xfId="0" applyFont="1" applyFill="1" applyBorder="1" applyAlignment="1">
      <alignment horizontal="justify" vertical="center" wrapText="1"/>
    </xf>
    <xf numFmtId="0" fontId="12" fillId="0" borderId="0" xfId="1" applyNumberFormat="1" applyFont="1" applyAlignment="1">
      <alignment horizontal="center" vertical="top"/>
    </xf>
    <xf numFmtId="0" fontId="15" fillId="0" borderId="0" xfId="1" applyNumberFormat="1" applyFont="1" applyAlignment="1">
      <alignment horizontal="center" vertical="top"/>
    </xf>
    <xf numFmtId="0" fontId="11" fillId="0" borderId="0" xfId="1" applyNumberFormat="1" applyFont="1" applyFill="1" applyBorder="1" applyAlignment="1">
      <alignment horizontal="center" vertical="top"/>
    </xf>
    <xf numFmtId="0" fontId="11" fillId="0" borderId="0" xfId="1" applyNumberFormat="1" applyFont="1" applyAlignment="1">
      <alignment horizontal="center" vertical="top"/>
    </xf>
    <xf numFmtId="9" fontId="27" fillId="10" borderId="20" xfId="0" applyNumberFormat="1" applyFont="1" applyFill="1" applyBorder="1" applyAlignment="1" applyProtection="1">
      <alignment vertical="center"/>
      <protection locked="0"/>
    </xf>
    <xf numFmtId="0" fontId="14" fillId="0" borderId="42" xfId="1" applyFont="1" applyFill="1" applyBorder="1" applyAlignment="1">
      <alignment vertical="top"/>
    </xf>
    <xf numFmtId="0" fontId="14" fillId="0" borderId="55" xfId="1" applyFont="1" applyFill="1" applyBorder="1" applyAlignment="1">
      <alignment vertical="top"/>
    </xf>
    <xf numFmtId="49" fontId="16" fillId="0" borderId="0" xfId="1" applyNumberFormat="1" applyFont="1" applyAlignment="1"/>
    <xf numFmtId="14" fontId="21" fillId="0" borderId="32" xfId="0" applyNumberFormat="1" applyFont="1" applyFill="1" applyBorder="1" applyAlignment="1">
      <alignment horizontal="center" vertical="center" wrapText="1"/>
    </xf>
    <xf numFmtId="14" fontId="21" fillId="0" borderId="32" xfId="0" applyNumberFormat="1" applyFont="1" applyFill="1" applyBorder="1" applyAlignment="1">
      <alignment horizontal="left" vertical="center" wrapText="1"/>
    </xf>
    <xf numFmtId="0" fontId="8" fillId="0" borderId="5" xfId="3" applyFont="1" applyBorder="1" applyAlignment="1" applyProtection="1">
      <alignment vertical="center" wrapText="1"/>
    </xf>
    <xf numFmtId="0" fontId="7" fillId="0" borderId="7" xfId="5" applyFont="1" applyBorder="1" applyAlignment="1" applyProtection="1">
      <alignment vertical="center" wrapText="1"/>
    </xf>
    <xf numFmtId="0" fontId="15" fillId="0" borderId="0" xfId="1" applyFont="1" applyFill="1"/>
    <xf numFmtId="0" fontId="11" fillId="0" borderId="0" xfId="1" applyFont="1" applyFill="1"/>
    <xf numFmtId="164" fontId="11" fillId="0" borderId="0" xfId="1" applyNumberFormat="1" applyFont="1" applyFill="1" applyAlignment="1">
      <alignment horizontal="center"/>
    </xf>
    <xf numFmtId="0" fontId="21" fillId="0" borderId="30" xfId="0" applyNumberFormat="1" applyFont="1" applyFill="1" applyBorder="1" applyAlignment="1">
      <alignment horizontal="center" vertical="center" wrapText="1"/>
    </xf>
    <xf numFmtId="0" fontId="21" fillId="0" borderId="33" xfId="0" applyNumberFormat="1" applyFont="1" applyFill="1" applyBorder="1" applyAlignment="1">
      <alignment horizontal="center" vertical="center" wrapText="1"/>
    </xf>
    <xf numFmtId="0" fontId="16" fillId="0" borderId="40" xfId="1" applyFont="1" applyFill="1" applyBorder="1" applyAlignment="1">
      <alignment vertical="top"/>
    </xf>
    <xf numFmtId="0" fontId="16" fillId="0" borderId="8" xfId="1" applyFont="1" applyFill="1" applyBorder="1" applyAlignment="1">
      <alignment vertical="top"/>
    </xf>
    <xf numFmtId="0" fontId="16" fillId="0" borderId="41" xfId="1" applyNumberFormat="1" applyFont="1" applyFill="1" applyBorder="1" applyAlignment="1">
      <alignment horizontal="center" vertical="top"/>
    </xf>
    <xf numFmtId="0" fontId="16" fillId="0" borderId="55" xfId="1" applyFont="1" applyFill="1" applyBorder="1" applyAlignment="1">
      <alignment vertical="top"/>
    </xf>
    <xf numFmtId="0" fontId="16" fillId="0" borderId="42" xfId="1" applyFont="1" applyFill="1" applyBorder="1" applyAlignment="1">
      <alignment vertical="top"/>
    </xf>
    <xf numFmtId="0" fontId="13" fillId="0" borderId="0" xfId="1" applyFont="1" applyFill="1"/>
    <xf numFmtId="0" fontId="32" fillId="0" borderId="0" xfId="1" applyFont="1" applyFill="1"/>
    <xf numFmtId="0" fontId="16" fillId="0" borderId="64" xfId="1" applyFont="1" applyFill="1" applyBorder="1" applyAlignment="1">
      <alignment vertical="top"/>
    </xf>
    <xf numFmtId="14" fontId="33" fillId="0" borderId="64" xfId="0" applyNumberFormat="1" applyFont="1" applyFill="1" applyBorder="1" applyAlignment="1">
      <alignment horizontal="left" vertical="center" wrapText="1"/>
    </xf>
    <xf numFmtId="0" fontId="33" fillId="0" borderId="54" xfId="0" applyNumberFormat="1" applyFont="1" applyFill="1" applyBorder="1" applyAlignment="1">
      <alignment horizontal="center" vertical="center" wrapText="1"/>
    </xf>
    <xf numFmtId="0" fontId="16" fillId="0" borderId="65" xfId="1" applyNumberFormat="1" applyFont="1" applyBorder="1" applyAlignment="1">
      <alignment horizontal="center" wrapText="1"/>
    </xf>
    <xf numFmtId="0" fontId="7" fillId="0" borderId="38" xfId="3" applyFont="1" applyBorder="1" applyAlignment="1" applyProtection="1">
      <alignment vertical="center" wrapText="1"/>
    </xf>
    <xf numFmtId="49" fontId="14" fillId="0" borderId="0" xfId="1" applyNumberFormat="1" applyFont="1" applyAlignment="1"/>
    <xf numFmtId="0" fontId="14" fillId="0" borderId="0" xfId="1" applyFont="1"/>
    <xf numFmtId="14" fontId="21" fillId="0" borderId="18" xfId="0" applyNumberFormat="1" applyFont="1" applyFill="1" applyBorder="1" applyAlignment="1">
      <alignment horizontal="left" vertical="center" wrapText="1"/>
    </xf>
    <xf numFmtId="0" fontId="21" fillId="0" borderId="44" xfId="0" applyNumberFormat="1" applyFont="1" applyFill="1" applyBorder="1" applyAlignment="1">
      <alignment horizontal="center" vertical="center" wrapText="1"/>
    </xf>
    <xf numFmtId="0" fontId="5" fillId="0" borderId="13" xfId="5" applyFont="1" applyBorder="1" applyAlignment="1" applyProtection="1">
      <alignment vertical="center" wrapText="1"/>
    </xf>
    <xf numFmtId="0" fontId="5" fillId="0" borderId="7" xfId="5" applyFont="1" applyBorder="1" applyAlignment="1" applyProtection="1">
      <alignment vertical="top" wrapText="1"/>
    </xf>
    <xf numFmtId="0" fontId="34" fillId="0" borderId="0" xfId="1" applyFont="1"/>
    <xf numFmtId="49" fontId="11" fillId="0" borderId="0" xfId="1" applyNumberFormat="1" applyFont="1" applyAlignment="1">
      <alignment horizontal="left" wrapText="1"/>
    </xf>
    <xf numFmtId="0" fontId="10" fillId="0" borderId="27" xfId="3" applyFont="1" applyBorder="1" applyAlignment="1" applyProtection="1">
      <alignment vertical="center" wrapText="1"/>
    </xf>
    <xf numFmtId="0" fontId="4" fillId="0" borderId="7" xfId="3" applyFont="1" applyBorder="1" applyAlignment="1" applyProtection="1">
      <alignment vertical="center" wrapText="1"/>
    </xf>
    <xf numFmtId="0" fontId="3" fillId="0" borderId="38" xfId="3" applyFont="1" applyBorder="1" applyAlignment="1" applyProtection="1">
      <alignment vertical="center" wrapText="1"/>
    </xf>
    <xf numFmtId="165" fontId="30" fillId="0" borderId="20" xfId="0" applyNumberFormat="1" applyFont="1" applyFill="1" applyBorder="1" applyAlignment="1" applyProtection="1">
      <alignment vertical="center"/>
    </xf>
    <xf numFmtId="0" fontId="27" fillId="0" borderId="21" xfId="0" applyFont="1" applyFill="1" applyBorder="1" applyAlignment="1" applyProtection="1">
      <alignment horizontal="center" vertical="center"/>
    </xf>
    <xf numFmtId="166" fontId="27" fillId="0" borderId="20" xfId="0" applyNumberFormat="1" applyFont="1" applyFill="1" applyBorder="1" applyAlignment="1" applyProtection="1">
      <alignment vertical="center"/>
    </xf>
    <xf numFmtId="0" fontId="27" fillId="0" borderId="22" xfId="0" applyFont="1" applyFill="1" applyBorder="1" applyAlignment="1" applyProtection="1">
      <alignment horizontal="center" vertical="center"/>
    </xf>
    <xf numFmtId="165" fontId="27" fillId="0" borderId="23" xfId="0" applyNumberFormat="1" applyFont="1" applyFill="1" applyBorder="1" applyAlignment="1" applyProtection="1">
      <alignment vertical="center"/>
    </xf>
    <xf numFmtId="9" fontId="27" fillId="3" borderId="20" xfId="0" applyNumberFormat="1" applyFont="1" applyFill="1" applyBorder="1" applyAlignment="1" applyProtection="1">
      <alignment vertical="center"/>
      <protection locked="0"/>
    </xf>
    <xf numFmtId="0" fontId="30" fillId="0" borderId="21" xfId="0" applyFont="1" applyFill="1" applyBorder="1" applyAlignment="1" applyProtection="1">
      <alignment horizontal="center" vertical="center"/>
    </xf>
    <xf numFmtId="0" fontId="30" fillId="0" borderId="6" xfId="0" applyFont="1" applyFill="1" applyBorder="1" applyAlignment="1" applyProtection="1">
      <alignment horizontal="center" vertical="center"/>
    </xf>
    <xf numFmtId="0" fontId="27" fillId="0" borderId="50" xfId="0" applyFont="1" applyFill="1" applyBorder="1" applyAlignment="1" applyProtection="1">
      <alignment horizontal="right" vertical="center"/>
    </xf>
    <xf numFmtId="0" fontId="27" fillId="0" borderId="36" xfId="0" applyFont="1" applyFill="1" applyBorder="1" applyAlignment="1" applyProtection="1">
      <alignment horizontal="right" vertical="center"/>
    </xf>
    <xf numFmtId="0" fontId="30" fillId="0" borderId="47" xfId="0" applyFont="1" applyFill="1" applyBorder="1" applyAlignment="1" applyProtection="1">
      <alignment horizontal="right" vertical="center" wrapText="1"/>
    </xf>
    <xf numFmtId="0" fontId="30" fillId="0" borderId="48" xfId="0" applyFont="1" applyFill="1" applyBorder="1" applyAlignment="1" applyProtection="1">
      <alignment horizontal="center" vertical="center"/>
    </xf>
    <xf numFmtId="0" fontId="30" fillId="0" borderId="50" xfId="0" applyFont="1" applyFill="1" applyBorder="1" applyAlignment="1" applyProtection="1">
      <alignment horizontal="right" vertical="center"/>
    </xf>
    <xf numFmtId="0" fontId="27" fillId="0" borderId="50" xfId="0" applyFont="1" applyFill="1" applyBorder="1" applyAlignment="1" applyProtection="1">
      <alignment horizontal="right" vertical="center" wrapText="1"/>
    </xf>
    <xf numFmtId="49" fontId="16" fillId="0" borderId="9" xfId="1" applyNumberFormat="1" applyFont="1" applyBorder="1" applyAlignment="1">
      <alignment horizontal="left" vertical="top"/>
    </xf>
    <xf numFmtId="49" fontId="16" fillId="0" borderId="0" xfId="1" applyNumberFormat="1" applyFont="1" applyBorder="1" applyAlignment="1">
      <alignment horizontal="left" vertical="top"/>
    </xf>
    <xf numFmtId="49" fontId="16" fillId="0" borderId="4" xfId="1" applyNumberFormat="1" applyFont="1" applyBorder="1" applyAlignment="1">
      <alignment horizontal="left" vertical="top"/>
    </xf>
    <xf numFmtId="49" fontId="26" fillId="0" borderId="0" xfId="1" applyNumberFormat="1" applyFont="1" applyAlignment="1">
      <alignment horizontal="left" vertical="top" wrapText="1"/>
    </xf>
    <xf numFmtId="49" fontId="26" fillId="0" borderId="4" xfId="1" applyNumberFormat="1" applyFont="1" applyBorder="1" applyAlignment="1">
      <alignment horizontal="left" vertical="top" wrapText="1"/>
    </xf>
    <xf numFmtId="49" fontId="23" fillId="0" borderId="37" xfId="5" applyNumberFormat="1" applyFont="1" applyFill="1" applyBorder="1" applyAlignment="1" applyProtection="1">
      <alignment horizontal="left" vertical="center" wrapText="1"/>
    </xf>
    <xf numFmtId="49" fontId="23" fillId="0" borderId="38" xfId="5" applyNumberFormat="1" applyFont="1" applyFill="1" applyBorder="1" applyAlignment="1" applyProtection="1">
      <alignment horizontal="left" vertical="center" wrapText="1"/>
    </xf>
    <xf numFmtId="49" fontId="23" fillId="0" borderId="57" xfId="5" applyNumberFormat="1" applyFont="1" applyFill="1" applyBorder="1" applyAlignment="1" applyProtection="1">
      <alignment horizontal="left" vertical="center" wrapText="1"/>
    </xf>
    <xf numFmtId="49" fontId="23" fillId="0" borderId="5" xfId="5" applyNumberFormat="1" applyFont="1" applyFill="1" applyBorder="1" applyAlignment="1" applyProtection="1">
      <alignment horizontal="left" vertical="center" wrapText="1"/>
    </xf>
    <xf numFmtId="49" fontId="23" fillId="0" borderId="39" xfId="5" applyNumberFormat="1" applyFont="1" applyFill="1" applyBorder="1" applyAlignment="1" applyProtection="1">
      <alignment horizontal="left" vertical="center" wrapText="1"/>
    </xf>
    <xf numFmtId="49" fontId="23" fillId="0" borderId="22" xfId="5" applyNumberFormat="1" applyFont="1" applyFill="1" applyBorder="1" applyAlignment="1" applyProtection="1">
      <alignment horizontal="left" vertical="center" wrapText="1"/>
    </xf>
    <xf numFmtId="0" fontId="2" fillId="11" borderId="39" xfId="1" applyFont="1" applyFill="1" applyBorder="1" applyAlignment="1">
      <alignment horizontal="left" wrapText="1"/>
    </xf>
    <xf numFmtId="0" fontId="2" fillId="11" borderId="71" xfId="1" applyFont="1" applyFill="1" applyBorder="1" applyAlignment="1">
      <alignment horizontal="left" wrapText="1"/>
    </xf>
    <xf numFmtId="0" fontId="28" fillId="0" borderId="29" xfId="1" applyFont="1" applyBorder="1" applyAlignment="1">
      <alignment horizontal="right" wrapText="1"/>
    </xf>
    <xf numFmtId="0" fontId="28" fillId="0" borderId="7" xfId="1" applyFont="1" applyBorder="1" applyAlignment="1">
      <alignment horizontal="right" wrapText="1"/>
    </xf>
    <xf numFmtId="0" fontId="28" fillId="0" borderId="31" xfId="1" applyFont="1" applyBorder="1" applyAlignment="1">
      <alignment horizontal="right" wrapText="1"/>
    </xf>
    <xf numFmtId="0" fontId="28" fillId="0" borderId="32" xfId="1" applyFont="1" applyBorder="1" applyAlignment="1">
      <alignment horizontal="right" wrapText="1"/>
    </xf>
    <xf numFmtId="49" fontId="24" fillId="0" borderId="34" xfId="1" applyNumberFormat="1" applyFont="1" applyBorder="1" applyAlignment="1">
      <alignment horizontal="left" vertical="top"/>
    </xf>
    <xf numFmtId="49" fontId="24" fillId="0" borderId="36" xfId="1" applyNumberFormat="1" applyFont="1" applyBorder="1" applyAlignment="1">
      <alignment horizontal="left" vertical="top"/>
    </xf>
    <xf numFmtId="0" fontId="24" fillId="0" borderId="34" xfId="1" applyNumberFormat="1" applyFont="1" applyBorder="1" applyAlignment="1">
      <alignment horizontal="left" vertical="center" wrapText="1"/>
    </xf>
    <xf numFmtId="0" fontId="24" fillId="0" borderId="35" xfId="1" applyNumberFormat="1" applyFont="1" applyBorder="1" applyAlignment="1">
      <alignment horizontal="left" vertical="center" wrapText="1"/>
    </xf>
    <xf numFmtId="49" fontId="24" fillId="0" borderId="35" xfId="1" applyNumberFormat="1" applyFont="1" applyBorder="1" applyAlignment="1">
      <alignment horizontal="left" vertical="top"/>
    </xf>
    <xf numFmtId="49" fontId="24" fillId="0" borderId="34" xfId="1" applyNumberFormat="1" applyFont="1" applyBorder="1" applyAlignment="1">
      <alignment horizontal="left" vertical="top" wrapText="1"/>
    </xf>
    <xf numFmtId="49" fontId="24" fillId="0" borderId="35" xfId="1" applyNumberFormat="1" applyFont="1" applyBorder="1" applyAlignment="1">
      <alignment horizontal="left" vertical="top" wrapText="1"/>
    </xf>
    <xf numFmtId="0" fontId="24" fillId="0" borderId="36" xfId="1" applyNumberFormat="1" applyFont="1" applyBorder="1" applyAlignment="1">
      <alignment horizontal="left" vertical="center" wrapText="1"/>
    </xf>
    <xf numFmtId="49" fontId="24" fillId="0" borderId="36" xfId="1" applyNumberFormat="1" applyFont="1" applyBorder="1" applyAlignment="1">
      <alignment horizontal="left" vertical="top" wrapText="1"/>
    </xf>
    <xf numFmtId="0" fontId="17" fillId="0" borderId="2" xfId="1" applyFont="1" applyBorder="1" applyAlignment="1">
      <alignment horizontal="left" wrapText="1"/>
    </xf>
    <xf numFmtId="0" fontId="17" fillId="0" borderId="3" xfId="1" applyFont="1" applyBorder="1" applyAlignment="1">
      <alignment horizontal="left" wrapText="1"/>
    </xf>
    <xf numFmtId="0" fontId="16" fillId="4" borderId="40" xfId="1" applyFont="1" applyFill="1" applyBorder="1" applyAlignment="1">
      <alignment horizontal="left" vertical="top"/>
    </xf>
    <xf numFmtId="0" fontId="16" fillId="4" borderId="8" xfId="1" applyFont="1" applyFill="1" applyBorder="1" applyAlignment="1">
      <alignment horizontal="left" vertical="top"/>
    </xf>
    <xf numFmtId="0" fontId="16" fillId="4" borderId="41" xfId="1" applyFont="1" applyFill="1" applyBorder="1" applyAlignment="1">
      <alignment horizontal="left" vertical="top"/>
    </xf>
    <xf numFmtId="0" fontId="24" fillId="0" borderId="42" xfId="1" applyNumberFormat="1" applyFont="1" applyBorder="1" applyAlignment="1">
      <alignment horizontal="left" vertical="center"/>
    </xf>
    <xf numFmtId="49" fontId="24" fillId="0" borderId="34" xfId="1" applyNumberFormat="1" applyFont="1" applyBorder="1" applyAlignment="1">
      <alignment horizontal="left" vertical="center" wrapText="1"/>
    </xf>
    <xf numFmtId="49" fontId="24" fillId="0" borderId="35" xfId="1" applyNumberFormat="1" applyFont="1" applyBorder="1" applyAlignment="1">
      <alignment horizontal="left" vertical="center" wrapText="1"/>
    </xf>
    <xf numFmtId="49" fontId="24" fillId="0" borderId="36" xfId="1" applyNumberFormat="1" applyFont="1" applyBorder="1" applyAlignment="1">
      <alignment horizontal="left" vertical="center" wrapText="1"/>
    </xf>
    <xf numFmtId="0" fontId="24" fillId="0" borderId="34" xfId="1" applyNumberFormat="1" applyFont="1" applyBorder="1" applyAlignment="1">
      <alignment horizontal="left" vertical="top" wrapText="1"/>
    </xf>
    <xf numFmtId="0" fontId="24" fillId="0" borderId="35" xfId="1" applyNumberFormat="1" applyFont="1" applyBorder="1" applyAlignment="1">
      <alignment horizontal="left" vertical="top" wrapText="1"/>
    </xf>
    <xf numFmtId="0" fontId="24" fillId="0" borderId="36" xfId="1" applyNumberFormat="1" applyFont="1" applyBorder="1" applyAlignment="1">
      <alignment horizontal="left" vertical="top" wrapText="1"/>
    </xf>
    <xf numFmtId="49" fontId="23" fillId="0" borderId="32" xfId="5" applyNumberFormat="1" applyFont="1" applyFill="1" applyBorder="1" applyAlignment="1" applyProtection="1">
      <alignment horizontal="left" vertical="top" wrapText="1"/>
    </xf>
    <xf numFmtId="49" fontId="23" fillId="0" borderId="27" xfId="5" applyNumberFormat="1" applyFont="1" applyFill="1" applyBorder="1" applyAlignment="1" applyProtection="1">
      <alignment horizontal="left" vertical="top" wrapText="1"/>
    </xf>
    <xf numFmtId="49" fontId="23" fillId="0" borderId="7" xfId="5" applyNumberFormat="1" applyFont="1" applyFill="1" applyBorder="1" applyAlignment="1" applyProtection="1">
      <alignment horizontal="left" vertical="top" wrapText="1"/>
    </xf>
    <xf numFmtId="0" fontId="24" fillId="0" borderId="40" xfId="1" applyNumberFormat="1" applyFont="1" applyBorder="1" applyAlignment="1">
      <alignment horizontal="left" vertical="top" wrapText="1"/>
    </xf>
    <xf numFmtId="0" fontId="24" fillId="0" borderId="42" xfId="1" applyNumberFormat="1" applyFont="1" applyBorder="1" applyAlignment="1">
      <alignment horizontal="left" vertical="top" wrapText="1"/>
    </xf>
    <xf numFmtId="0" fontId="24" fillId="0" borderId="55" xfId="1" applyNumberFormat="1" applyFont="1" applyBorder="1" applyAlignment="1">
      <alignment horizontal="left" vertical="top" wrapText="1"/>
    </xf>
    <xf numFmtId="49" fontId="16" fillId="4" borderId="8" xfId="1" applyNumberFormat="1" applyFont="1" applyFill="1" applyBorder="1" applyAlignment="1">
      <alignment horizontal="left" vertical="center" wrapText="1"/>
    </xf>
    <xf numFmtId="0" fontId="9" fillId="5" borderId="0" xfId="1" applyFont="1" applyFill="1" applyBorder="1" applyAlignment="1">
      <alignment horizontal="left" wrapText="1"/>
    </xf>
    <xf numFmtId="0" fontId="9" fillId="3" borderId="0" xfId="1" applyFont="1" applyFill="1" applyBorder="1" applyAlignment="1">
      <alignment horizontal="left" wrapText="1"/>
    </xf>
    <xf numFmtId="49" fontId="24" fillId="0" borderId="34" xfId="1" applyNumberFormat="1" applyFont="1" applyBorder="1" applyAlignment="1">
      <alignment horizontal="center" vertical="center" wrapText="1"/>
    </xf>
    <xf numFmtId="49" fontId="24" fillId="0" borderId="35" xfId="1" applyNumberFormat="1" applyFont="1" applyBorder="1" applyAlignment="1">
      <alignment horizontal="center" vertical="center" wrapText="1"/>
    </xf>
    <xf numFmtId="49" fontId="24" fillId="0" borderId="36" xfId="1" applyNumberFormat="1" applyFont="1" applyBorder="1" applyAlignment="1">
      <alignment horizontal="center" vertical="center" wrapText="1"/>
    </xf>
    <xf numFmtId="0" fontId="27" fillId="0" borderId="60"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0" fontId="30" fillId="9" borderId="60" xfId="0" applyFont="1" applyFill="1" applyBorder="1" applyAlignment="1" applyProtection="1">
      <alignment horizontal="right" vertical="center"/>
    </xf>
    <xf numFmtId="0" fontId="30" fillId="9" borderId="6" xfId="0" applyFont="1" applyFill="1" applyBorder="1" applyAlignment="1" applyProtection="1">
      <alignment horizontal="right" vertical="center"/>
    </xf>
    <xf numFmtId="0" fontId="30" fillId="0" borderId="60" xfId="0" applyFont="1" applyFill="1" applyBorder="1" applyAlignment="1" applyProtection="1">
      <alignment horizontal="right" vertical="center" wrapText="1"/>
    </xf>
    <xf numFmtId="0" fontId="30" fillId="0" borderId="6" xfId="0" applyFont="1" applyFill="1" applyBorder="1" applyAlignment="1" applyProtection="1">
      <alignment horizontal="right" vertical="center" wrapText="1"/>
    </xf>
    <xf numFmtId="0" fontId="27" fillId="0" borderId="60" xfId="0" applyFont="1" applyFill="1" applyBorder="1" applyAlignment="1" applyProtection="1">
      <alignment horizontal="right" vertical="center"/>
    </xf>
    <xf numFmtId="0" fontId="27" fillId="0" borderId="6" xfId="0" applyFont="1" applyFill="1" applyBorder="1" applyAlignment="1" applyProtection="1">
      <alignment horizontal="right" vertical="center"/>
    </xf>
    <xf numFmtId="0" fontId="30" fillId="0" borderId="60" xfId="0" applyFont="1" applyFill="1" applyBorder="1" applyAlignment="1" applyProtection="1">
      <alignment horizontal="right" vertical="center"/>
    </xf>
    <xf numFmtId="0" fontId="30" fillId="0" borderId="6" xfId="0" applyFont="1" applyFill="1" applyBorder="1" applyAlignment="1" applyProtection="1">
      <alignment horizontal="right" vertical="center"/>
    </xf>
    <xf numFmtId="0" fontId="27" fillId="0" borderId="61" xfId="0" applyFont="1" applyFill="1" applyBorder="1" applyAlignment="1" applyProtection="1">
      <alignment horizontal="right" vertical="center"/>
    </xf>
    <xf numFmtId="0" fontId="27" fillId="0" borderId="16" xfId="0" applyFont="1" applyFill="1" applyBorder="1" applyAlignment="1" applyProtection="1">
      <alignment horizontal="right" vertical="center"/>
    </xf>
    <xf numFmtId="49" fontId="16" fillId="0" borderId="0" xfId="1" applyNumberFormat="1" applyFont="1" applyProtection="1"/>
    <xf numFmtId="0" fontId="16" fillId="0" borderId="0" xfId="1" applyFont="1" applyProtection="1"/>
    <xf numFmtId="0" fontId="12" fillId="0" borderId="0" xfId="1" applyFont="1" applyAlignment="1" applyProtection="1">
      <alignment vertical="top"/>
    </xf>
    <xf numFmtId="0" fontId="12" fillId="0" borderId="0" xfId="1" applyNumberFormat="1" applyFont="1" applyAlignment="1" applyProtection="1">
      <alignment horizontal="center" vertical="top"/>
    </xf>
    <xf numFmtId="0" fontId="13" fillId="0" borderId="0" xfId="1" applyFont="1" applyAlignment="1" applyProtection="1">
      <alignment horizontal="right"/>
    </xf>
    <xf numFmtId="0" fontId="13" fillId="0" borderId="0" xfId="1" applyFont="1" applyProtection="1"/>
    <xf numFmtId="0" fontId="11" fillId="0" borderId="0" xfId="1" applyFont="1" applyProtection="1"/>
    <xf numFmtId="49" fontId="16" fillId="0" borderId="0" xfId="1" applyNumberFormat="1" applyFont="1" applyAlignment="1" applyProtection="1">
      <alignment horizontal="left"/>
    </xf>
    <xf numFmtId="49" fontId="16" fillId="0" borderId="0" xfId="1" applyNumberFormat="1" applyFont="1" applyAlignment="1" applyProtection="1"/>
    <xf numFmtId="49" fontId="15" fillId="0" borderId="0" xfId="1" applyNumberFormat="1" applyFont="1" applyProtection="1"/>
    <xf numFmtId="0" fontId="15" fillId="0" borderId="0" xfId="1" applyFont="1" applyProtection="1"/>
    <xf numFmtId="0" fontId="15" fillId="0" borderId="0" xfId="1" applyFont="1" applyAlignment="1" applyProtection="1">
      <alignment vertical="top"/>
    </xf>
    <xf numFmtId="0" fontId="15" fillId="0" borderId="0" xfId="1" applyNumberFormat="1" applyFont="1" applyAlignment="1" applyProtection="1">
      <alignment horizontal="center" vertical="top"/>
    </xf>
    <xf numFmtId="49" fontId="16" fillId="0" borderId="1" xfId="1" applyNumberFormat="1" applyFont="1" applyBorder="1" applyAlignment="1" applyProtection="1">
      <alignment horizontal="center" vertical="center" wrapText="1"/>
    </xf>
    <xf numFmtId="0" fontId="16" fillId="0" borderId="2" xfId="1" applyFont="1" applyBorder="1" applyAlignment="1" applyProtection="1">
      <alignment horizontal="center" vertical="center" wrapText="1"/>
    </xf>
    <xf numFmtId="0" fontId="16" fillId="0" borderId="2" xfId="1" applyFont="1" applyBorder="1" applyAlignment="1" applyProtection="1">
      <alignment horizontal="left" vertical="center" wrapText="1"/>
    </xf>
    <xf numFmtId="0" fontId="16" fillId="0" borderId="2" xfId="1" applyNumberFormat="1" applyFont="1" applyBorder="1" applyAlignment="1" applyProtection="1">
      <alignment horizontal="center" wrapText="1"/>
    </xf>
    <xf numFmtId="0" fontId="17" fillId="0" borderId="2" xfId="1" applyFont="1" applyBorder="1" applyAlignment="1" applyProtection="1">
      <alignment horizontal="left" wrapText="1"/>
    </xf>
    <xf numFmtId="0" fontId="17" fillId="0" borderId="3" xfId="1" applyFont="1" applyBorder="1" applyAlignment="1" applyProtection="1">
      <alignment horizontal="left" wrapText="1"/>
    </xf>
    <xf numFmtId="49" fontId="16" fillId="4" borderId="8" xfId="1" applyNumberFormat="1" applyFont="1" applyFill="1" applyBorder="1" applyAlignment="1" applyProtection="1">
      <alignment horizontal="left" vertical="center" wrapText="1"/>
    </xf>
    <xf numFmtId="49" fontId="24" fillId="0" borderId="34" xfId="1" applyNumberFormat="1" applyFont="1" applyBorder="1" applyAlignment="1" applyProtection="1">
      <alignment horizontal="left" vertical="center" wrapText="1"/>
    </xf>
    <xf numFmtId="0" fontId="9" fillId="5" borderId="57" xfId="1" applyFont="1" applyFill="1" applyBorder="1" applyAlignment="1" applyProtection="1">
      <alignment horizontal="left" wrapText="1"/>
    </xf>
    <xf numFmtId="0" fontId="9" fillId="5" borderId="0" xfId="1" applyFont="1" applyFill="1" applyBorder="1" applyAlignment="1" applyProtection="1">
      <alignment horizontal="left" wrapText="1"/>
    </xf>
    <xf numFmtId="49" fontId="24" fillId="0" borderId="35" xfId="1" applyNumberFormat="1" applyFont="1" applyBorder="1" applyAlignment="1" applyProtection="1">
      <alignment horizontal="left" vertical="center" wrapText="1"/>
    </xf>
    <xf numFmtId="0" fontId="9" fillId="3" borderId="57" xfId="1" applyFont="1" applyFill="1" applyBorder="1" applyAlignment="1" applyProtection="1">
      <alignment horizontal="left" wrapText="1"/>
    </xf>
    <xf numFmtId="0" fontId="9" fillId="3" borderId="0" xfId="1" applyFont="1" applyFill="1" applyBorder="1" applyAlignment="1" applyProtection="1">
      <alignment horizontal="left" wrapText="1"/>
    </xf>
    <xf numFmtId="49" fontId="24" fillId="0" borderId="36" xfId="1" applyNumberFormat="1" applyFont="1" applyBorder="1" applyAlignment="1" applyProtection="1">
      <alignment horizontal="left" vertical="center" wrapText="1"/>
    </xf>
    <xf numFmtId="0" fontId="1" fillId="11" borderId="39" xfId="1" applyFont="1" applyFill="1" applyBorder="1" applyAlignment="1" applyProtection="1">
      <alignment horizontal="left" wrapText="1"/>
    </xf>
    <xf numFmtId="0" fontId="1" fillId="11" borderId="71" xfId="1" applyFont="1" applyFill="1" applyBorder="1" applyAlignment="1" applyProtection="1">
      <alignment horizontal="left" wrapText="1"/>
    </xf>
    <xf numFmtId="0" fontId="11" fillId="5" borderId="24" xfId="1" applyFont="1" applyFill="1" applyBorder="1" applyAlignment="1" applyProtection="1">
      <alignment horizontal="center"/>
    </xf>
    <xf numFmtId="0" fontId="11" fillId="5" borderId="25" xfId="1" applyFont="1" applyFill="1" applyBorder="1" applyAlignment="1" applyProtection="1">
      <alignment horizontal="center"/>
    </xf>
    <xf numFmtId="0" fontId="17" fillId="5" borderId="28" xfId="1" applyFont="1" applyFill="1" applyBorder="1" applyAlignment="1" applyProtection="1">
      <alignment horizontal="left" wrapText="1"/>
    </xf>
    <xf numFmtId="0" fontId="11" fillId="5" borderId="17" xfId="1" applyFont="1" applyFill="1" applyBorder="1" applyAlignment="1" applyProtection="1">
      <alignment horizontal="center"/>
    </xf>
    <xf numFmtId="0" fontId="11" fillId="5" borderId="6" xfId="1" applyFont="1" applyFill="1" applyBorder="1" applyAlignment="1" applyProtection="1">
      <alignment horizontal="center"/>
    </xf>
    <xf numFmtId="0" fontId="17" fillId="5" borderId="30" xfId="1" applyFont="1" applyFill="1" applyBorder="1" applyAlignment="1" applyProtection="1">
      <alignment horizontal="left" wrapText="1"/>
    </xf>
    <xf numFmtId="0" fontId="11" fillId="5" borderId="58" xfId="1" applyFont="1" applyFill="1" applyBorder="1" applyAlignment="1" applyProtection="1">
      <alignment horizontal="center"/>
    </xf>
    <xf numFmtId="0" fontId="11" fillId="5" borderId="52" xfId="1" applyFont="1" applyFill="1" applyBorder="1" applyAlignment="1" applyProtection="1">
      <alignment horizontal="center"/>
    </xf>
    <xf numFmtId="0" fontId="17" fillId="5" borderId="33" xfId="1" applyFont="1" applyFill="1" applyBorder="1" applyAlignment="1" applyProtection="1">
      <alignment horizontal="left" wrapText="1"/>
    </xf>
    <xf numFmtId="49" fontId="24" fillId="0" borderId="26" xfId="1" applyNumberFormat="1" applyFont="1" applyBorder="1" applyAlignment="1" applyProtection="1">
      <alignment horizontal="left" vertical="center" wrapText="1"/>
    </xf>
    <xf numFmtId="0" fontId="16" fillId="0" borderId="27" xfId="1" applyFont="1" applyBorder="1" applyAlignment="1" applyProtection="1">
      <alignment horizontal="center" vertical="center" wrapText="1"/>
    </xf>
    <xf numFmtId="0" fontId="16" fillId="0" borderId="27" xfId="1" applyFont="1" applyBorder="1" applyAlignment="1" applyProtection="1">
      <alignment horizontal="left" vertical="center" wrapText="1"/>
    </xf>
    <xf numFmtId="0" fontId="11" fillId="5" borderId="28" xfId="1" applyFont="1" applyFill="1" applyBorder="1" applyProtection="1"/>
    <xf numFmtId="0" fontId="28" fillId="0" borderId="29" xfId="1" applyFont="1" applyBorder="1" applyAlignment="1" applyProtection="1">
      <alignment horizontal="right" wrapText="1"/>
    </xf>
    <xf numFmtId="0" fontId="28" fillId="0" borderId="7" xfId="1" applyFont="1" applyBorder="1" applyAlignment="1" applyProtection="1">
      <alignment horizontal="right" wrapText="1"/>
    </xf>
    <xf numFmtId="0" fontId="11" fillId="5" borderId="30" xfId="1" applyFont="1" applyFill="1" applyBorder="1" applyProtection="1"/>
    <xf numFmtId="0" fontId="28" fillId="0" borderId="31" xfId="1" applyFont="1" applyBorder="1" applyAlignment="1" applyProtection="1">
      <alignment horizontal="right" wrapText="1"/>
    </xf>
    <xf numFmtId="0" fontId="28" fillId="0" borderId="32" xfId="1" applyFont="1" applyBorder="1" applyAlignment="1" applyProtection="1">
      <alignment horizontal="right" wrapText="1"/>
    </xf>
    <xf numFmtId="0" fontId="11" fillId="5" borderId="59" xfId="1" applyFont="1" applyFill="1" applyBorder="1" applyAlignment="1" applyProtection="1">
      <alignment horizontal="center"/>
    </xf>
    <xf numFmtId="0" fontId="11" fillId="5" borderId="16" xfId="1" applyFont="1" applyFill="1" applyBorder="1" applyAlignment="1" applyProtection="1">
      <alignment horizontal="center"/>
    </xf>
    <xf numFmtId="0" fontId="28" fillId="0" borderId="72" xfId="1" applyFont="1" applyFill="1" applyBorder="1" applyAlignment="1" applyProtection="1">
      <alignment horizontal="right" wrapText="1"/>
    </xf>
    <xf numFmtId="0" fontId="28" fillId="0" borderId="73" xfId="1" applyFont="1" applyFill="1" applyBorder="1" applyAlignment="1" applyProtection="1">
      <alignment horizontal="right" wrapText="1"/>
    </xf>
    <xf numFmtId="0" fontId="17" fillId="0" borderId="73" xfId="1" applyFont="1" applyFill="1" applyBorder="1" applyAlignment="1" applyProtection="1">
      <alignment horizontal="left" wrapText="1"/>
    </xf>
    <xf numFmtId="0" fontId="26" fillId="0" borderId="73" xfId="1" applyFont="1" applyFill="1" applyBorder="1" applyAlignment="1" applyProtection="1">
      <alignment horizontal="center"/>
    </xf>
    <xf numFmtId="0" fontId="26" fillId="0" borderId="74" xfId="1" applyFont="1" applyFill="1" applyBorder="1" applyAlignment="1" applyProtection="1">
      <alignment horizontal="left"/>
    </xf>
    <xf numFmtId="0" fontId="17" fillId="0" borderId="75" xfId="1" applyFont="1" applyFill="1" applyBorder="1" applyAlignment="1" applyProtection="1">
      <alignment horizontal="left" wrapText="1"/>
    </xf>
    <xf numFmtId="0" fontId="14" fillId="4" borderId="42" xfId="1" applyFont="1" applyFill="1" applyBorder="1" applyAlignment="1" applyProtection="1">
      <alignment vertical="top"/>
    </xf>
    <xf numFmtId="0" fontId="14" fillId="4" borderId="0" xfId="1" applyFont="1" applyFill="1" applyBorder="1" applyAlignment="1" applyProtection="1">
      <alignment vertical="top"/>
    </xf>
    <xf numFmtId="0" fontId="14" fillId="4" borderId="0" xfId="1" applyNumberFormat="1" applyFont="1" applyFill="1" applyBorder="1" applyAlignment="1" applyProtection="1">
      <alignment horizontal="center" vertical="top"/>
    </xf>
    <xf numFmtId="0" fontId="14" fillId="4" borderId="19" xfId="1" applyFont="1" applyFill="1" applyBorder="1" applyAlignment="1" applyProtection="1">
      <alignment vertical="top"/>
    </xf>
    <xf numFmtId="0" fontId="14" fillId="0" borderId="42" xfId="1" applyFont="1" applyFill="1" applyBorder="1" applyAlignment="1" applyProtection="1">
      <alignment vertical="top"/>
    </xf>
    <xf numFmtId="14" fontId="21" fillId="0" borderId="7" xfId="0" applyNumberFormat="1" applyFont="1" applyFill="1" applyBorder="1" applyAlignment="1" applyProtection="1">
      <alignment horizontal="center" vertical="center" wrapText="1"/>
    </xf>
    <xf numFmtId="14" fontId="21" fillId="0" borderId="7" xfId="0" applyNumberFormat="1" applyFont="1" applyFill="1" applyBorder="1" applyAlignment="1" applyProtection="1">
      <alignment horizontal="left" vertical="center" wrapText="1"/>
    </xf>
    <xf numFmtId="0" fontId="21" fillId="0" borderId="7" xfId="0" applyNumberFormat="1" applyFont="1" applyFill="1" applyBorder="1" applyAlignment="1" applyProtection="1">
      <alignment horizontal="center" vertical="center" wrapText="1"/>
    </xf>
    <xf numFmtId="164" fontId="11" fillId="0" borderId="0" xfId="1" applyNumberFormat="1" applyFont="1" applyAlignment="1" applyProtection="1">
      <alignment horizontal="center"/>
    </xf>
    <xf numFmtId="0" fontId="14" fillId="4" borderId="45" xfId="1" applyFont="1" applyFill="1" applyBorder="1" applyAlignment="1" applyProtection="1">
      <alignment vertical="top"/>
    </xf>
    <xf numFmtId="0" fontId="14" fillId="4" borderId="9" xfId="1" applyFont="1" applyFill="1" applyBorder="1" applyAlignment="1" applyProtection="1">
      <alignment vertical="top"/>
    </xf>
    <xf numFmtId="0" fontId="14" fillId="4" borderId="9" xfId="1" applyNumberFormat="1" applyFont="1" applyFill="1" applyBorder="1" applyAlignment="1" applyProtection="1">
      <alignment horizontal="center" vertical="top"/>
    </xf>
    <xf numFmtId="14" fontId="21" fillId="0" borderId="13" xfId="0" applyNumberFormat="1" applyFont="1" applyFill="1" applyBorder="1" applyAlignment="1" applyProtection="1">
      <alignment horizontal="center" vertical="center" wrapText="1"/>
    </xf>
    <xf numFmtId="14" fontId="21" fillId="0" borderId="13" xfId="0" applyNumberFormat="1" applyFont="1" applyFill="1" applyBorder="1" applyAlignment="1" applyProtection="1">
      <alignment horizontal="left" vertical="center" wrapText="1"/>
    </xf>
    <xf numFmtId="0" fontId="21" fillId="0" borderId="13" xfId="0" applyNumberFormat="1" applyFont="1" applyFill="1" applyBorder="1" applyAlignment="1" applyProtection="1">
      <alignment horizontal="center" vertical="center" wrapText="1"/>
    </xf>
    <xf numFmtId="0" fontId="14" fillId="4" borderId="10" xfId="1" applyFont="1" applyFill="1" applyBorder="1" applyAlignment="1" applyProtection="1">
      <alignment vertical="top"/>
    </xf>
    <xf numFmtId="14" fontId="31" fillId="4" borderId="10" xfId="0" applyNumberFormat="1" applyFont="1" applyFill="1" applyBorder="1" applyAlignment="1" applyProtection="1">
      <alignment horizontal="left" vertical="center" wrapText="1"/>
    </xf>
    <xf numFmtId="0" fontId="31" fillId="4" borderId="10" xfId="0" applyNumberFormat="1" applyFont="1" applyFill="1" applyBorder="1" applyAlignment="1" applyProtection="1">
      <alignment horizontal="center" vertical="center" wrapText="1"/>
    </xf>
    <xf numFmtId="49" fontId="11" fillId="0" borderId="0" xfId="1" applyNumberFormat="1" applyFont="1" applyBorder="1" applyProtection="1"/>
    <xf numFmtId="14" fontId="21" fillId="0" borderId="0" xfId="0" applyNumberFormat="1" applyFont="1" applyFill="1" applyBorder="1" applyAlignment="1" applyProtection="1">
      <alignment horizontal="center" vertical="center" wrapText="1"/>
    </xf>
    <xf numFmtId="0" fontId="11" fillId="0" borderId="0" xfId="1" applyFont="1" applyBorder="1" applyProtection="1"/>
    <xf numFmtId="0" fontId="21" fillId="0" borderId="0" xfId="0" applyNumberFormat="1" applyFont="1" applyFill="1" applyBorder="1" applyAlignment="1" applyProtection="1">
      <alignment horizontal="center" vertical="center" wrapText="1"/>
    </xf>
    <xf numFmtId="0" fontId="11" fillId="0" borderId="0" xfId="1" applyFont="1" applyFill="1" applyBorder="1" applyProtection="1"/>
    <xf numFmtId="0" fontId="11" fillId="0" borderId="0" xfId="1" applyFont="1" applyFill="1" applyBorder="1" applyAlignment="1" applyProtection="1">
      <alignment vertical="top"/>
    </xf>
    <xf numFmtId="0" fontId="11" fillId="0" borderId="0" xfId="1" applyNumberFormat="1" applyFont="1" applyFill="1" applyBorder="1" applyAlignment="1" applyProtection="1">
      <alignment horizontal="center" vertical="top"/>
    </xf>
    <xf numFmtId="49" fontId="11" fillId="0" borderId="0" xfId="1" applyNumberFormat="1" applyFont="1" applyProtection="1"/>
    <xf numFmtId="0" fontId="11" fillId="0" borderId="0" xfId="1" applyFont="1" applyAlignment="1" applyProtection="1">
      <alignment vertical="top"/>
    </xf>
    <xf numFmtId="0" fontId="11" fillId="0" borderId="0" xfId="1" applyNumberFormat="1" applyFont="1" applyAlignment="1" applyProtection="1">
      <alignment horizontal="center" vertical="top"/>
    </xf>
    <xf numFmtId="0" fontId="17" fillId="3" borderId="7" xfId="1" applyFont="1" applyFill="1" applyBorder="1" applyAlignment="1" applyProtection="1">
      <alignment horizontal="left" wrapText="1"/>
      <protection locked="0"/>
    </xf>
    <xf numFmtId="0" fontId="17" fillId="3" borderId="32" xfId="1" applyFont="1" applyFill="1" applyBorder="1" applyAlignment="1" applyProtection="1">
      <alignment horizontal="left" wrapText="1"/>
      <protection locked="0"/>
    </xf>
    <xf numFmtId="44" fontId="16" fillId="3" borderId="7" xfId="4" applyFont="1" applyFill="1" applyBorder="1" applyAlignment="1" applyProtection="1">
      <alignment horizontal="center"/>
      <protection locked="0"/>
    </xf>
    <xf numFmtId="0" fontId="14" fillId="4" borderId="9" xfId="1" applyFont="1" applyFill="1" applyBorder="1" applyAlignment="1" applyProtection="1">
      <alignment vertical="top"/>
      <protection locked="0"/>
    </xf>
    <xf numFmtId="44" fontId="16" fillId="3" borderId="13" xfId="4" applyFont="1" applyFill="1" applyBorder="1" applyAlignment="1" applyProtection="1">
      <alignment horizontal="center"/>
      <protection locked="0"/>
    </xf>
    <xf numFmtId="0" fontId="23" fillId="3" borderId="19" xfId="3" applyFont="1" applyFill="1" applyBorder="1" applyAlignment="1" applyProtection="1">
      <alignment horizontal="right" vertical="center" wrapText="1"/>
      <protection locked="0"/>
    </xf>
    <xf numFmtId="0" fontId="23" fillId="3" borderId="43" xfId="3" applyFont="1" applyFill="1" applyBorder="1" applyAlignment="1" applyProtection="1">
      <alignment horizontal="right" vertical="center" wrapText="1"/>
      <protection locked="0"/>
    </xf>
    <xf numFmtId="0" fontId="23" fillId="3" borderId="53" xfId="3" applyFont="1" applyFill="1" applyBorder="1" applyAlignment="1" applyProtection="1">
      <alignment horizontal="right" vertical="center" wrapText="1"/>
      <protection locked="0"/>
    </xf>
    <xf numFmtId="0" fontId="23" fillId="3" borderId="54" xfId="3" applyFont="1" applyFill="1" applyBorder="1" applyAlignment="1" applyProtection="1">
      <alignment horizontal="right" vertical="center" wrapText="1"/>
      <protection locked="0"/>
    </xf>
    <xf numFmtId="165" fontId="30" fillId="8" borderId="49" xfId="0" applyNumberFormat="1" applyFont="1" applyFill="1" applyBorder="1" applyAlignment="1" applyProtection="1">
      <alignment vertical="center"/>
      <protection locked="0"/>
    </xf>
    <xf numFmtId="0" fontId="16" fillId="0" borderId="0" xfId="1" applyFont="1" applyAlignment="1" applyProtection="1">
      <alignment horizontal="center"/>
    </xf>
    <xf numFmtId="49" fontId="24" fillId="0" borderId="35" xfId="1" applyNumberFormat="1" applyFont="1" applyBorder="1" applyAlignment="1" applyProtection="1">
      <alignment horizontal="left" vertical="center" wrapText="1"/>
    </xf>
    <xf numFmtId="0" fontId="5" fillId="11" borderId="0" xfId="1" applyFont="1" applyFill="1" applyBorder="1" applyAlignment="1" applyProtection="1">
      <alignment horizontal="left" wrapText="1"/>
    </xf>
    <xf numFmtId="0" fontId="9" fillId="11" borderId="0" xfId="1" applyFont="1" applyFill="1" applyBorder="1" applyAlignment="1" applyProtection="1">
      <alignment horizontal="left" wrapText="1"/>
    </xf>
    <xf numFmtId="0" fontId="9" fillId="5" borderId="27" xfId="5" applyFill="1" applyBorder="1" applyProtection="1"/>
    <xf numFmtId="0" fontId="17" fillId="5" borderId="7" xfId="1" applyFont="1" applyFill="1" applyBorder="1" applyAlignment="1" applyProtection="1">
      <alignment horizontal="left" wrapText="1"/>
    </xf>
    <xf numFmtId="0" fontId="17" fillId="5" borderId="32" xfId="1" applyFont="1" applyFill="1" applyBorder="1" applyAlignment="1" applyProtection="1">
      <alignment horizontal="left" wrapText="1"/>
    </xf>
    <xf numFmtId="0" fontId="11" fillId="5" borderId="27" xfId="1" applyFont="1" applyFill="1" applyBorder="1" applyProtection="1"/>
    <xf numFmtId="0" fontId="11" fillId="5" borderId="7" xfId="1" applyFont="1" applyFill="1" applyBorder="1" applyProtection="1"/>
    <xf numFmtId="0" fontId="9" fillId="5" borderId="32" xfId="1" applyFont="1" applyFill="1" applyBorder="1" applyAlignment="1" applyProtection="1">
      <alignment horizontal="right" wrapText="1"/>
    </xf>
    <xf numFmtId="0" fontId="28" fillId="0" borderId="35" xfId="1" applyFont="1" applyBorder="1" applyAlignment="1" applyProtection="1">
      <alignment horizontal="left" vertical="top" wrapText="1"/>
    </xf>
    <xf numFmtId="0" fontId="28" fillId="0" borderId="66" xfId="1" applyFont="1" applyBorder="1" applyAlignment="1" applyProtection="1">
      <alignment horizontal="right" wrapText="1"/>
    </xf>
    <xf numFmtId="0" fontId="6" fillId="0" borderId="66" xfId="1" applyFont="1" applyFill="1" applyBorder="1" applyAlignment="1" applyProtection="1">
      <alignment horizontal="left" vertical="center" wrapText="1"/>
    </xf>
    <xf numFmtId="0" fontId="9" fillId="5" borderId="66" xfId="1" applyFont="1" applyFill="1" applyBorder="1" applyAlignment="1" applyProtection="1">
      <alignment horizontal="right" wrapText="1"/>
    </xf>
    <xf numFmtId="0" fontId="17" fillId="5" borderId="67" xfId="1" applyFont="1" applyFill="1" applyBorder="1" applyAlignment="1" applyProtection="1">
      <alignment horizontal="left" wrapText="1"/>
    </xf>
    <xf numFmtId="49" fontId="16" fillId="4" borderId="34" xfId="1" applyNumberFormat="1" applyFont="1" applyFill="1" applyBorder="1" applyAlignment="1" applyProtection="1">
      <alignment horizontal="left" vertical="top"/>
    </xf>
    <xf numFmtId="49" fontId="16" fillId="4" borderId="62" xfId="1" applyNumberFormat="1" applyFont="1" applyFill="1" applyBorder="1" applyAlignment="1" applyProtection="1">
      <alignment horizontal="left" vertical="top"/>
    </xf>
    <xf numFmtId="49" fontId="16" fillId="4" borderId="63" xfId="1" applyNumberFormat="1" applyFont="1" applyFill="1" applyBorder="1" applyAlignment="1" applyProtection="1">
      <alignment horizontal="left" vertical="top"/>
    </xf>
    <xf numFmtId="49" fontId="24" fillId="0" borderId="50" xfId="1" applyNumberFormat="1" applyFont="1" applyBorder="1" applyAlignment="1" applyProtection="1">
      <alignment horizontal="left" vertical="top" wrapText="1"/>
    </xf>
    <xf numFmtId="0" fontId="21" fillId="2" borderId="18" xfId="0" applyNumberFormat="1" applyFont="1" applyFill="1" applyBorder="1" applyAlignment="1" applyProtection="1">
      <alignment horizontal="center" vertical="center" wrapText="1"/>
    </xf>
    <xf numFmtId="0" fontId="21" fillId="2" borderId="18" xfId="0" applyFont="1" applyFill="1" applyBorder="1" applyAlignment="1" applyProtection="1">
      <alignment horizontal="justify" vertical="center" wrapText="1"/>
    </xf>
    <xf numFmtId="0" fontId="21" fillId="5" borderId="18" xfId="0" applyFont="1" applyFill="1" applyBorder="1" applyAlignment="1" applyProtection="1">
      <alignment horizontal="justify" vertical="center" wrapText="1"/>
    </xf>
    <xf numFmtId="0" fontId="21" fillId="5" borderId="51" xfId="0" applyFont="1" applyFill="1" applyBorder="1" applyAlignment="1" applyProtection="1">
      <alignment horizontal="justify" vertical="center" wrapText="1"/>
    </xf>
    <xf numFmtId="49" fontId="24" fillId="0" borderId="29" xfId="1" applyNumberFormat="1" applyFont="1" applyBorder="1" applyAlignment="1" applyProtection="1">
      <alignment horizontal="left" vertical="top" wrapText="1"/>
    </xf>
    <xf numFmtId="0" fontId="21" fillId="2" borderId="7" xfId="0" applyFont="1" applyFill="1" applyBorder="1" applyAlignment="1" applyProtection="1">
      <alignment horizontal="justify" vertical="center" wrapText="1"/>
    </xf>
    <xf numFmtId="0" fontId="21" fillId="5" borderId="7" xfId="0" applyFont="1" applyFill="1" applyBorder="1" applyAlignment="1" applyProtection="1">
      <alignment horizontal="justify" vertical="center" wrapText="1"/>
    </xf>
    <xf numFmtId="0" fontId="21" fillId="5" borderId="30" xfId="0" applyFont="1" applyFill="1" applyBorder="1" applyAlignment="1" applyProtection="1">
      <alignment horizontal="justify" vertical="center" wrapText="1"/>
    </xf>
    <xf numFmtId="49" fontId="24" fillId="0" borderId="70" xfId="1" applyNumberFormat="1" applyFont="1" applyBorder="1" applyAlignment="1" applyProtection="1">
      <alignment horizontal="left" vertical="top" wrapText="1"/>
    </xf>
    <xf numFmtId="0" fontId="21" fillId="2" borderId="13" xfId="0" applyFont="1" applyFill="1" applyBorder="1" applyAlignment="1" applyProtection="1">
      <alignment horizontal="center" vertical="center" wrapText="1"/>
    </xf>
    <xf numFmtId="0" fontId="21" fillId="2" borderId="13" xfId="0" applyFont="1" applyFill="1" applyBorder="1" applyAlignment="1" applyProtection="1">
      <alignment horizontal="justify" vertical="center" wrapText="1"/>
    </xf>
    <xf numFmtId="0" fontId="21" fillId="5" borderId="13" xfId="0" applyFont="1" applyFill="1" applyBorder="1" applyAlignment="1" applyProtection="1">
      <alignment horizontal="justify" vertical="center" wrapText="1"/>
    </xf>
    <xf numFmtId="0" fontId="21" fillId="5" borderId="44" xfId="0" applyFont="1" applyFill="1" applyBorder="1" applyAlignment="1" applyProtection="1">
      <alignment horizontal="justify" vertical="center" wrapText="1"/>
    </xf>
    <xf numFmtId="49" fontId="24" fillId="0" borderId="26" xfId="1" applyNumberFormat="1" applyFont="1" applyBorder="1" applyAlignment="1" applyProtection="1">
      <alignment horizontal="center" vertical="top" wrapText="1"/>
    </xf>
    <xf numFmtId="0" fontId="21" fillId="2" borderId="27" xfId="0" applyNumberFormat="1" applyFont="1" applyFill="1" applyBorder="1" applyAlignment="1" applyProtection="1">
      <alignment horizontal="center" vertical="center" wrapText="1"/>
    </xf>
    <xf numFmtId="0" fontId="21" fillId="2" borderId="27" xfId="0" applyFont="1" applyFill="1" applyBorder="1" applyAlignment="1" applyProtection="1">
      <alignment horizontal="justify" vertical="center" wrapText="1"/>
    </xf>
    <xf numFmtId="0" fontId="21" fillId="5" borderId="27" xfId="0" applyFont="1" applyFill="1" applyBorder="1" applyAlignment="1" applyProtection="1">
      <alignment horizontal="justify" vertical="center" wrapText="1"/>
    </xf>
    <xf numFmtId="0" fontId="21" fillId="5" borderId="28" xfId="0" applyFont="1" applyFill="1" applyBorder="1" applyAlignment="1" applyProtection="1">
      <alignment horizontal="justify" vertical="center" wrapText="1"/>
    </xf>
    <xf numFmtId="49" fontId="24" fillId="0" borderId="29" xfId="1" applyNumberFormat="1" applyFont="1" applyBorder="1" applyAlignment="1" applyProtection="1">
      <alignment horizontal="center" vertical="top" wrapText="1"/>
    </xf>
    <xf numFmtId="0" fontId="21" fillId="2" borderId="7" xfId="0" applyNumberFormat="1" applyFont="1" applyFill="1" applyBorder="1" applyAlignment="1" applyProtection="1">
      <alignment horizontal="center" vertical="center" wrapText="1"/>
    </xf>
    <xf numFmtId="49" fontId="24" fillId="0" borderId="31" xfId="1" applyNumberFormat="1" applyFont="1" applyBorder="1" applyAlignment="1" applyProtection="1">
      <alignment horizontal="center" vertical="top" wrapText="1"/>
    </xf>
    <xf numFmtId="0" fontId="21" fillId="2" borderId="32" xfId="0" applyFont="1" applyFill="1" applyBorder="1" applyAlignment="1" applyProtection="1">
      <alignment horizontal="center" vertical="center" wrapText="1"/>
    </xf>
    <xf numFmtId="0" fontId="21" fillId="2" borderId="32" xfId="0" applyFont="1" applyFill="1" applyBorder="1" applyAlignment="1" applyProtection="1">
      <alignment horizontal="justify" vertical="center" wrapText="1"/>
    </xf>
    <xf numFmtId="0" fontId="21" fillId="5" borderId="32" xfId="0" applyFont="1" applyFill="1" applyBorder="1" applyAlignment="1" applyProtection="1">
      <alignment horizontal="justify" vertical="center" wrapText="1"/>
    </xf>
    <xf numFmtId="0" fontId="21" fillId="5" borderId="33" xfId="0" applyFont="1" applyFill="1" applyBorder="1" applyAlignment="1" applyProtection="1">
      <alignment horizontal="justify" vertical="center" wrapText="1"/>
    </xf>
    <xf numFmtId="0" fontId="4" fillId="0" borderId="27" xfId="0" applyFont="1" applyBorder="1" applyAlignment="1" applyProtection="1">
      <alignment vertical="center" wrapText="1"/>
    </xf>
    <xf numFmtId="0" fontId="9" fillId="0" borderId="7" xfId="0" applyFont="1" applyBorder="1" applyAlignment="1" applyProtection="1">
      <alignment vertical="center" wrapText="1"/>
    </xf>
    <xf numFmtId="0" fontId="21" fillId="2" borderId="66" xfId="0" applyFont="1" applyFill="1" applyBorder="1" applyAlignment="1" applyProtection="1">
      <alignment horizontal="center" vertical="center" wrapText="1"/>
    </xf>
    <xf numFmtId="49" fontId="24" fillId="0" borderId="68" xfId="1" applyNumberFormat="1" applyFont="1" applyBorder="1" applyAlignment="1" applyProtection="1">
      <alignment horizontal="left" vertical="center" wrapText="1"/>
    </xf>
    <xf numFmtId="0" fontId="21" fillId="2" borderId="69" xfId="0" applyFont="1" applyFill="1" applyBorder="1" applyAlignment="1" applyProtection="1">
      <alignment horizontal="center" vertical="center" wrapText="1"/>
    </xf>
    <xf numFmtId="0" fontId="21" fillId="2" borderId="21" xfId="0" applyFont="1" applyFill="1" applyBorder="1" applyAlignment="1" applyProtection="1">
      <alignment horizontal="justify" vertical="center" wrapText="1"/>
    </xf>
    <xf numFmtId="0" fontId="21" fillId="5" borderId="21" xfId="0" applyFont="1" applyFill="1" applyBorder="1" applyAlignment="1" applyProtection="1">
      <alignment horizontal="justify" vertical="center" wrapText="1"/>
    </xf>
    <xf numFmtId="0" fontId="21" fillId="5" borderId="20" xfId="0" applyFont="1" applyFill="1" applyBorder="1" applyAlignment="1" applyProtection="1">
      <alignment horizontal="justify" vertical="center" wrapText="1"/>
    </xf>
    <xf numFmtId="49" fontId="11" fillId="0" borderId="0" xfId="1" applyNumberFormat="1" applyFont="1" applyAlignment="1" applyProtection="1">
      <alignment horizontal="center" vertical="top"/>
    </xf>
    <xf numFmtId="0" fontId="21" fillId="2" borderId="19" xfId="0" applyFont="1" applyFill="1" applyBorder="1" applyAlignment="1" applyProtection="1">
      <alignment horizontal="justify" vertical="center" wrapText="1"/>
    </xf>
    <xf numFmtId="164" fontId="18" fillId="0" borderId="0" xfId="1" applyNumberFormat="1" applyFont="1" applyProtection="1"/>
    <xf numFmtId="0" fontId="11" fillId="0" borderId="19" xfId="1" applyFont="1" applyBorder="1" applyProtection="1"/>
    <xf numFmtId="9" fontId="19" fillId="0" borderId="0" xfId="1" applyNumberFormat="1" applyFont="1" applyProtection="1"/>
    <xf numFmtId="164" fontId="19" fillId="0" borderId="0" xfId="1" applyNumberFormat="1" applyFont="1" applyProtection="1"/>
    <xf numFmtId="0" fontId="18" fillId="0" borderId="19" xfId="1" applyFont="1" applyBorder="1" applyAlignment="1" applyProtection="1">
      <alignment horizontal="right"/>
    </xf>
    <xf numFmtId="49" fontId="18" fillId="0" borderId="0" xfId="1" applyNumberFormat="1" applyFont="1" applyAlignment="1" applyProtection="1">
      <alignment horizontal="center" vertical="top"/>
    </xf>
    <xf numFmtId="0" fontId="20" fillId="0" borderId="0" xfId="1" applyProtection="1"/>
    <xf numFmtId="0" fontId="34" fillId="0" borderId="0" xfId="1" applyFont="1" applyProtection="1"/>
    <xf numFmtId="0" fontId="11" fillId="0" borderId="0" xfId="1" applyFont="1" applyAlignment="1" applyProtection="1">
      <alignment horizontal="center" vertical="top"/>
    </xf>
    <xf numFmtId="49" fontId="18" fillId="0" borderId="0" xfId="1" applyNumberFormat="1" applyFont="1" applyAlignment="1" applyProtection="1">
      <alignment horizontal="left" wrapText="1"/>
    </xf>
    <xf numFmtId="49" fontId="18" fillId="0" borderId="0" xfId="1" applyNumberFormat="1" applyFont="1" applyAlignment="1" applyProtection="1">
      <alignment horizontal="left"/>
    </xf>
    <xf numFmtId="0" fontId="11" fillId="0" borderId="0" xfId="1" applyFont="1" applyAlignment="1" applyProtection="1">
      <alignment horizontal="left" vertical="top" wrapText="1"/>
    </xf>
    <xf numFmtId="0" fontId="16" fillId="0" borderId="2" xfId="1" applyFont="1" applyBorder="1" applyAlignment="1" applyProtection="1">
      <alignment horizontal="left" vertical="center" wrapText="1"/>
    </xf>
    <xf numFmtId="0" fontId="16" fillId="0" borderId="76" xfId="1" applyFont="1" applyBorder="1" applyAlignment="1" applyProtection="1">
      <alignment horizontal="left" vertical="center" wrapText="1"/>
    </xf>
    <xf numFmtId="44" fontId="13" fillId="0" borderId="43" xfId="4" applyFont="1" applyFill="1" applyBorder="1" applyProtection="1"/>
    <xf numFmtId="44" fontId="14" fillId="4" borderId="46" xfId="4" applyFont="1" applyFill="1" applyBorder="1" applyAlignment="1" applyProtection="1">
      <alignment vertical="top"/>
    </xf>
    <xf numFmtId="44" fontId="13" fillId="0" borderId="53" xfId="4" applyFont="1" applyFill="1" applyBorder="1" applyProtection="1"/>
    <xf numFmtId="44" fontId="16" fillId="4" borderId="46" xfId="4" applyFont="1" applyFill="1" applyBorder="1" applyAlignment="1" applyProtection="1">
      <alignment vertical="top"/>
    </xf>
    <xf numFmtId="44" fontId="30" fillId="0" borderId="20" xfId="4" applyFont="1" applyFill="1" applyBorder="1" applyAlignment="1" applyProtection="1">
      <alignment vertical="center"/>
    </xf>
  </cellXfs>
  <cellStyles count="8">
    <cellStyle name="Standard" xfId="0" builtinId="0"/>
    <cellStyle name="Standard 2" xfId="3" xr:uid="{9AF6F516-DA65-4C82-8B0C-20C38F612B44}"/>
    <cellStyle name="Standard 2 2 2" xfId="5" xr:uid="{29F03FE1-5A80-4882-96D9-03960FB4E503}"/>
    <cellStyle name="Standard 3" xfId="1" xr:uid="{00000000-0005-0000-0000-000001000000}"/>
    <cellStyle name="Standard 3 2" xfId="6" xr:uid="{00000000-0005-0000-0000-000001000000}"/>
    <cellStyle name="Standard 5" xfId="2" xr:uid="{B8299491-8B01-4BD6-AA54-7F3727681D34}"/>
    <cellStyle name="Währung" xfId="4" builtinId="4"/>
    <cellStyle name="Währung 2" xfId="7"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228601</xdr:colOff>
      <xdr:row>57</xdr:row>
      <xdr:rowOff>981076</xdr:rowOff>
    </xdr:from>
    <xdr:to>
      <xdr:col>3</xdr:col>
      <xdr:colOff>1409701</xdr:colOff>
      <xdr:row>57</xdr:row>
      <xdr:rowOff>2162176</xdr:rowOff>
    </xdr:to>
    <xdr:pic>
      <xdr:nvPicPr>
        <xdr:cNvPr id="2" name="Grafik 1">
          <a:extLst>
            <a:ext uri="{FF2B5EF4-FFF2-40B4-BE49-F238E27FC236}">
              <a16:creationId xmlns:a16="http://schemas.microsoft.com/office/drawing/2014/main" id="{2BC70ECF-C5CB-4E94-812E-AD161430F6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24076" y="54454426"/>
          <a:ext cx="1181100" cy="1181100"/>
        </a:xfrm>
        <a:prstGeom prst="rect">
          <a:avLst/>
        </a:prstGeom>
      </xdr:spPr>
    </xdr:pic>
    <xdr:clientData/>
  </xdr:twoCellAnchor>
  <xdr:twoCellAnchor editAs="oneCell">
    <xdr:from>
      <xdr:col>3</xdr:col>
      <xdr:colOff>914401</xdr:colOff>
      <xdr:row>42</xdr:row>
      <xdr:rowOff>604147</xdr:rowOff>
    </xdr:from>
    <xdr:to>
      <xdr:col>3</xdr:col>
      <xdr:colOff>2990851</xdr:colOff>
      <xdr:row>42</xdr:row>
      <xdr:rowOff>1866628</xdr:rowOff>
    </xdr:to>
    <xdr:pic>
      <xdr:nvPicPr>
        <xdr:cNvPr id="3" name="Grafik 2">
          <a:extLst>
            <a:ext uri="{FF2B5EF4-FFF2-40B4-BE49-F238E27FC236}">
              <a16:creationId xmlns:a16="http://schemas.microsoft.com/office/drawing/2014/main" id="{7A4AA333-FB35-4904-9917-B9B0B455472C}"/>
            </a:ext>
          </a:extLst>
        </xdr:cNvPr>
        <xdr:cNvPicPr>
          <a:picLocks noChangeAspect="1"/>
        </xdr:cNvPicPr>
      </xdr:nvPicPr>
      <xdr:blipFill>
        <a:blip xmlns:r="http://schemas.openxmlformats.org/officeDocument/2006/relationships" r:embed="rId2"/>
        <a:stretch>
          <a:fillRect/>
        </a:stretch>
      </xdr:blipFill>
      <xdr:spPr>
        <a:xfrm>
          <a:off x="2809876" y="42209347"/>
          <a:ext cx="2076450" cy="126248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Tepaß, Leon" id="{BA83A9CA-5A1C-41FD-8951-D83ABBC9C5A9}" userId="oc6dqxkphjlx_tepassl" providerId="Teamlab"/>
</personList>
</file>

<file path=xl/theme/theme1.xml><?xml version="1.0" encoding="utf-8"?>
<a:theme xmlns:a="http://schemas.openxmlformats.org/drawingml/2006/main" name="Dorsten">
  <a:themeElements>
    <a:clrScheme name="Farbschema Dorsten">
      <a:dk1>
        <a:sysClr val="windowText" lastClr="000000"/>
      </a:dk1>
      <a:lt1>
        <a:sysClr val="window" lastClr="FFFFFF"/>
      </a:lt1>
      <a:dk2>
        <a:srgbClr val="44546A"/>
      </a:dk2>
      <a:lt2>
        <a:srgbClr val="E7E6E6"/>
      </a:lt2>
      <a:accent1>
        <a:srgbClr val="80B022"/>
      </a:accent1>
      <a:accent2>
        <a:srgbClr val="007DBF"/>
      </a:accent2>
      <a:accent3>
        <a:srgbClr val="575756"/>
      </a:accent3>
      <a:accent4>
        <a:srgbClr val="909090"/>
      </a:accent4>
      <a:accent5>
        <a:srgbClr val="4472C4"/>
      </a:accent5>
      <a:accent6>
        <a:srgbClr val="70AD47"/>
      </a:accent6>
      <a:hlink>
        <a:srgbClr val="0563C1"/>
      </a:hlink>
      <a:folHlink>
        <a:srgbClr val="954F72"/>
      </a:folHlink>
    </a:clrScheme>
    <a:fontScheme name="Schriftart Dorsten">
      <a:majorFont>
        <a:latin typeface="Tahoma"/>
        <a:ea typeface=""/>
        <a:cs typeface=""/>
      </a:majorFont>
      <a:minorFont>
        <a:latin typeface="Tahoma"/>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54" dT="2025-08-26T08:39:06.84Z" personId="{BA83A9CA-5A1C-41FD-8951-D83ABBC9C5A9}" id="{4A2D5232-2092-F2B5-C38E-BE4E0783FE75}" done="0">
    <text xml:space="preserve">Abklärung ob GSF 360° Kamera auf MBUX auflegen kann?
</text>
  </threadedComment>
  <threadedComment ref="C68" dT="2025-08-26T10:22:09.09Z" personId="{BA83A9CA-5A1C-41FD-8951-D83ABBC9C5A9}" id="{6D91E3BD-1C90-4D95-8107-93BDA0E9144F}" done="0">
    <text xml:space="preserve">Ist im RTW 3830 im Kofferfach neben dem Martinkompressor montiert. Beim Letzten Kofferwechsel (RE DO 3834) wurde keine Veränderung vorgenommen.
</text>
  </threadedComment>
  <threadedComment ref="C70" dT="2025-08-26T08:18:18.07Z" personId="{BA83A9CA-5A1C-41FD-8951-D83ABBC9C5A9}" id="{2C29B85A-D488-9F64-5CCB-B6B054660918}" done="0">
    <text xml:space="preserve">Absprache mit GSF ob Revision PowerLoad durch Stryker erfolgen kann.
Stryker als Subunternehmer
</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7"/>
  <sheetViews>
    <sheetView tabSelected="1" view="pageLayout" zoomScaleNormal="100" workbookViewId="0">
      <selection activeCell="B5" sqref="B5"/>
    </sheetView>
  </sheetViews>
  <sheetFormatPr baseColWidth="10" defaultColWidth="9.69921875" defaultRowHeight="17.399999999999999" x14ac:dyDescent="0.3"/>
  <cols>
    <col min="1" max="1" width="24.3984375" style="2" customWidth="1"/>
    <col min="2" max="2" width="107.5" style="3" customWidth="1"/>
    <col min="3" max="3" width="25.69921875" style="1" customWidth="1"/>
    <col min="4" max="4" width="25" style="1" customWidth="1"/>
    <col min="5" max="16384" width="9.69921875" style="1"/>
  </cols>
  <sheetData>
    <row r="1" spans="1:4" ht="33" customHeight="1" x14ac:dyDescent="0.3">
      <c r="A1" s="8" t="s">
        <v>112</v>
      </c>
      <c r="B1" s="4"/>
      <c r="C1" s="5"/>
      <c r="D1" s="5"/>
    </row>
    <row r="2" spans="1:4" x14ac:dyDescent="0.3">
      <c r="A2" s="6"/>
      <c r="B2" s="7"/>
      <c r="C2" s="5"/>
      <c r="D2" s="5"/>
    </row>
    <row r="3" spans="1:4" ht="34.5" customHeight="1" x14ac:dyDescent="0.3">
      <c r="A3" s="162" t="s">
        <v>15</v>
      </c>
      <c r="B3" s="54" t="s">
        <v>114</v>
      </c>
      <c r="C3" s="5"/>
      <c r="D3" s="5"/>
    </row>
    <row r="4" spans="1:4" ht="69" x14ac:dyDescent="0.3">
      <c r="A4" s="163"/>
      <c r="B4" s="55" t="s">
        <v>226</v>
      </c>
      <c r="C4" s="5"/>
      <c r="D4" s="5"/>
    </row>
    <row r="5" spans="1:4" ht="34.5" customHeight="1" x14ac:dyDescent="0.3">
      <c r="A5" s="163"/>
      <c r="B5" s="55" t="s">
        <v>83</v>
      </c>
      <c r="C5" s="5"/>
      <c r="D5" s="5"/>
    </row>
    <row r="6" spans="1:4" x14ac:dyDescent="0.3">
      <c r="A6" s="163"/>
      <c r="B6" s="56" t="s">
        <v>89</v>
      </c>
      <c r="C6" s="5"/>
      <c r="D6" s="5"/>
    </row>
    <row r="7" spans="1:4" x14ac:dyDescent="0.3">
      <c r="A7" s="163"/>
      <c r="B7" s="56" t="s">
        <v>196</v>
      </c>
      <c r="C7" s="5"/>
      <c r="D7" s="5"/>
    </row>
    <row r="8" spans="1:4" x14ac:dyDescent="0.3">
      <c r="A8" s="163"/>
      <c r="B8" s="56" t="s">
        <v>90</v>
      </c>
      <c r="C8" s="5"/>
      <c r="D8" s="5"/>
    </row>
    <row r="9" spans="1:4" ht="27.6" x14ac:dyDescent="0.3">
      <c r="A9" s="164"/>
      <c r="B9" s="51" t="s">
        <v>115</v>
      </c>
      <c r="C9" s="5"/>
      <c r="D9" s="5"/>
    </row>
    <row r="10" spans="1:4" ht="27.6" x14ac:dyDescent="0.3">
      <c r="A10" s="162" t="s">
        <v>111</v>
      </c>
      <c r="B10" s="52" t="s">
        <v>87</v>
      </c>
      <c r="C10" s="5"/>
      <c r="D10" s="5"/>
    </row>
    <row r="11" spans="1:4" ht="24" customHeight="1" x14ac:dyDescent="0.3">
      <c r="A11" s="164"/>
      <c r="B11" s="53" t="s">
        <v>91</v>
      </c>
      <c r="C11" s="5"/>
      <c r="D11" s="5"/>
    </row>
    <row r="12" spans="1:4" ht="27.6" x14ac:dyDescent="0.3">
      <c r="A12" s="162" t="s">
        <v>0</v>
      </c>
      <c r="B12" s="50" t="s">
        <v>84</v>
      </c>
      <c r="C12" s="5"/>
      <c r="D12" s="5"/>
    </row>
    <row r="13" spans="1:4" ht="27.6" x14ac:dyDescent="0.3">
      <c r="A13" s="164"/>
      <c r="B13" s="51" t="s">
        <v>222</v>
      </c>
      <c r="C13" s="5"/>
      <c r="D13" s="5"/>
    </row>
    <row r="14" spans="1:4" ht="21" customHeight="1" x14ac:dyDescent="0.3">
      <c r="A14" s="165" t="s">
        <v>85</v>
      </c>
      <c r="B14" s="48" t="s">
        <v>86</v>
      </c>
      <c r="C14" s="5"/>
      <c r="D14" s="5"/>
    </row>
    <row r="15" spans="1:4" ht="151.80000000000001" x14ac:dyDescent="0.3">
      <c r="A15" s="166"/>
      <c r="B15" s="49" t="s">
        <v>122</v>
      </c>
      <c r="C15" s="5"/>
      <c r="D15" s="5"/>
    </row>
    <row r="16" spans="1:4" x14ac:dyDescent="0.3">
      <c r="A16" s="162" t="s">
        <v>88</v>
      </c>
      <c r="B16" s="44" t="s">
        <v>92</v>
      </c>
      <c r="C16" s="5"/>
      <c r="D16" s="5"/>
    </row>
    <row r="17" spans="1:4" ht="55.2" x14ac:dyDescent="0.3">
      <c r="A17" s="163"/>
      <c r="B17" s="46" t="s">
        <v>93</v>
      </c>
      <c r="C17" s="5"/>
      <c r="D17" s="5"/>
    </row>
    <row r="18" spans="1:4" ht="41.4" x14ac:dyDescent="0.3">
      <c r="A18" s="163"/>
      <c r="B18" s="46" t="s">
        <v>233</v>
      </c>
      <c r="C18" s="5"/>
      <c r="D18" s="5"/>
    </row>
    <row r="19" spans="1:4" x14ac:dyDescent="0.3">
      <c r="A19" s="163"/>
      <c r="B19" s="47" t="s">
        <v>94</v>
      </c>
      <c r="C19" s="5"/>
      <c r="D19" s="5"/>
    </row>
    <row r="20" spans="1:4" x14ac:dyDescent="0.3">
      <c r="A20" s="163"/>
      <c r="B20" s="44" t="s">
        <v>96</v>
      </c>
      <c r="C20" s="5"/>
      <c r="D20" s="5"/>
    </row>
    <row r="21" spans="1:4" ht="27.6" x14ac:dyDescent="0.3">
      <c r="A21" s="163"/>
      <c r="B21" s="39" t="s">
        <v>97</v>
      </c>
      <c r="C21" s="5"/>
      <c r="D21" s="5"/>
    </row>
    <row r="22" spans="1:4" ht="55.2" x14ac:dyDescent="0.3">
      <c r="A22" s="163"/>
      <c r="B22" s="40" t="s">
        <v>104</v>
      </c>
      <c r="C22" s="5"/>
      <c r="D22" s="5"/>
    </row>
    <row r="23" spans="1:4" x14ac:dyDescent="0.3">
      <c r="A23" s="163"/>
      <c r="B23" s="43" t="s">
        <v>95</v>
      </c>
      <c r="C23" s="5"/>
      <c r="D23" s="5"/>
    </row>
    <row r="24" spans="1:4" ht="36.75" customHeight="1" x14ac:dyDescent="0.3">
      <c r="A24" s="163"/>
      <c r="B24" s="41" t="s">
        <v>107</v>
      </c>
      <c r="C24" s="5"/>
      <c r="D24" s="5"/>
    </row>
    <row r="25" spans="1:4" ht="82.8" x14ac:dyDescent="0.3">
      <c r="A25" s="163"/>
      <c r="B25" s="41" t="s">
        <v>108</v>
      </c>
      <c r="C25" s="5"/>
      <c r="D25" s="5"/>
    </row>
    <row r="26" spans="1:4" ht="41.4" x14ac:dyDescent="0.3">
      <c r="A26" s="163"/>
      <c r="B26" s="41" t="s">
        <v>106</v>
      </c>
      <c r="C26" s="5"/>
      <c r="D26" s="5"/>
    </row>
    <row r="27" spans="1:4" ht="51.75" customHeight="1" x14ac:dyDescent="0.3">
      <c r="A27" s="163"/>
      <c r="B27" s="41" t="s">
        <v>105</v>
      </c>
      <c r="C27" s="38"/>
      <c r="D27" s="9"/>
    </row>
    <row r="28" spans="1:4" ht="48.75" customHeight="1" x14ac:dyDescent="0.3">
      <c r="A28" s="163"/>
      <c r="B28" s="42" t="s">
        <v>98</v>
      </c>
      <c r="C28" s="37"/>
      <c r="D28" s="13"/>
    </row>
    <row r="29" spans="1:4" x14ac:dyDescent="0.3">
      <c r="A29" s="163"/>
      <c r="B29" s="41" t="s">
        <v>99</v>
      </c>
      <c r="C29" s="12"/>
      <c r="D29" s="12"/>
    </row>
    <row r="30" spans="1:4" ht="55.2" x14ac:dyDescent="0.3">
      <c r="A30" s="163"/>
      <c r="B30" s="41" t="s">
        <v>100</v>
      </c>
      <c r="C30" s="12"/>
      <c r="D30" s="12"/>
    </row>
    <row r="31" spans="1:4" x14ac:dyDescent="0.3">
      <c r="A31" s="163"/>
      <c r="B31" s="41">
        <v>0</v>
      </c>
      <c r="C31" s="23"/>
      <c r="D31" s="23"/>
    </row>
    <row r="32" spans="1:4" ht="32.25" customHeight="1" x14ac:dyDescent="0.3">
      <c r="A32" s="163"/>
      <c r="B32" s="41" t="s">
        <v>101</v>
      </c>
      <c r="C32" s="23"/>
      <c r="D32" s="23"/>
    </row>
    <row r="33" spans="1:2" x14ac:dyDescent="0.3">
      <c r="A33" s="163"/>
      <c r="B33" s="41" t="s">
        <v>102</v>
      </c>
    </row>
    <row r="34" spans="1:2" ht="27.6" x14ac:dyDescent="0.3">
      <c r="A34" s="163"/>
      <c r="B34" s="41" t="s">
        <v>103</v>
      </c>
    </row>
    <row r="35" spans="1:2" x14ac:dyDescent="0.3">
      <c r="A35" s="163"/>
      <c r="B35" s="41" t="s">
        <v>223</v>
      </c>
    </row>
    <row r="36" spans="1:2" ht="27.6" x14ac:dyDescent="0.3">
      <c r="A36" s="163"/>
      <c r="B36" s="41" t="s">
        <v>109</v>
      </c>
    </row>
    <row r="37" spans="1:2" x14ac:dyDescent="0.3">
      <c r="A37" s="164"/>
      <c r="B37" s="40" t="s">
        <v>110</v>
      </c>
    </row>
  </sheetData>
  <sheetProtection algorithmName="SHA-512" hashValue="anyPOO0GpRlvvvGodiO5LAMibab/NpYyHSf2imYKruWxe2Vy99eHrgMNMTEm4oxlB6G0XDrpTfePvqus3YaQ3A==" saltValue="W5IuNVruEXlwqbbqCAlc/g==" spinCount="100000" sheet="1" objects="1" scenarios="1"/>
  <mergeCells count="5">
    <mergeCell ref="A16:A37"/>
    <mergeCell ref="A12:A13"/>
    <mergeCell ref="A14:A15"/>
    <mergeCell ref="A10:A11"/>
    <mergeCell ref="A3:A9"/>
  </mergeCells>
  <pageMargins left="0.31496062992125984" right="0.31496062992125984" top="1.03125" bottom="0.60416666666666663" header="0.19685039370078741" footer="0.31496062992125984"/>
  <pageSetup paperSize="9" fitToHeight="0" orientation="landscape" r:id="rId1"/>
  <headerFooter>
    <oddHeader>&amp;L
Vergabe-Nr.:
2026-25&amp;C&amp;"-,Fett"&amp;12
Lieferung eines Kleineinsatzfahrzeuges (KEF)
für die Feuerwehr Dorsten&amp;R&amp;G</oddHeader>
    <oddFooter>&amp;L&amp;8&amp;D&amp;C&amp;A&amp;R&amp;8Seite &amp;"-,Fett"&amp;P&amp;"-,Standard" von &amp;"-,Fett"&amp;N</oddFooter>
  </headerFooter>
  <rowBreaks count="1" manualBreakCount="1">
    <brk id="13"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06"/>
  <sheetViews>
    <sheetView view="pageLayout" zoomScaleNormal="100" workbookViewId="0">
      <selection activeCell="C84" sqref="C84"/>
    </sheetView>
  </sheetViews>
  <sheetFormatPr baseColWidth="10" defaultColWidth="11.3984375" defaultRowHeight="17.399999999999999" x14ac:dyDescent="0.3"/>
  <cols>
    <col min="1" max="1" width="16.19921875" style="2" customWidth="1"/>
    <col min="2" max="2" width="8.59765625" style="1" customWidth="1"/>
    <col min="3" max="3" width="68.19921875" style="3" customWidth="1"/>
    <col min="4" max="4" width="24.69921875" style="1" bestFit="1" customWidth="1"/>
    <col min="5" max="5" width="21.3984375" style="1" customWidth="1"/>
    <col min="6" max="6" width="25" style="1" customWidth="1"/>
    <col min="7" max="16384" width="11.3984375" style="1"/>
  </cols>
  <sheetData>
    <row r="1" spans="1:6" ht="33" customHeight="1" x14ac:dyDescent="0.3">
      <c r="A1" s="28" t="s">
        <v>113</v>
      </c>
      <c r="B1" s="29"/>
      <c r="C1" s="4"/>
      <c r="D1" s="34"/>
      <c r="E1" s="5"/>
      <c r="F1" s="5"/>
    </row>
    <row r="2" spans="1:6" ht="33" customHeight="1" x14ac:dyDescent="0.3">
      <c r="A2" s="28" t="s">
        <v>1</v>
      </c>
      <c r="B2" s="30">
        <v>1</v>
      </c>
      <c r="C2" s="4"/>
      <c r="D2" s="34"/>
      <c r="E2" s="5"/>
      <c r="F2" s="5"/>
    </row>
    <row r="3" spans="1:6" ht="12" customHeight="1" thickBot="1" x14ac:dyDescent="0.35">
      <c r="A3" s="10"/>
      <c r="B3" s="12"/>
      <c r="C3" s="11"/>
      <c r="D3" s="12"/>
      <c r="E3" s="12"/>
      <c r="F3" s="12"/>
    </row>
    <row r="4" spans="1:6" ht="21.75" customHeight="1" thickBot="1" x14ac:dyDescent="0.35">
      <c r="A4" s="26" t="s">
        <v>82</v>
      </c>
      <c r="B4" s="27" t="s">
        <v>190</v>
      </c>
      <c r="C4" s="25" t="s">
        <v>3</v>
      </c>
      <c r="D4" s="188" t="s">
        <v>4</v>
      </c>
      <c r="E4" s="189"/>
      <c r="F4" s="12"/>
    </row>
    <row r="5" spans="1:6" ht="21.75" customHeight="1" thickBot="1" x14ac:dyDescent="0.35">
      <c r="A5" s="206" t="s">
        <v>78</v>
      </c>
      <c r="B5" s="206"/>
      <c r="C5" s="206"/>
      <c r="D5" s="206"/>
      <c r="E5" s="206"/>
      <c r="F5" s="12"/>
    </row>
    <row r="6" spans="1:6" ht="33" customHeight="1" x14ac:dyDescent="0.3">
      <c r="A6" s="209" t="s">
        <v>79</v>
      </c>
      <c r="B6" s="167" t="s">
        <v>157</v>
      </c>
      <c r="C6" s="168"/>
      <c r="D6" s="207" t="s">
        <v>80</v>
      </c>
      <c r="E6" s="207"/>
      <c r="F6" s="12"/>
    </row>
    <row r="7" spans="1:6" ht="21.75" customHeight="1" x14ac:dyDescent="0.3">
      <c r="A7" s="210"/>
      <c r="B7" s="169"/>
      <c r="C7" s="170"/>
      <c r="D7" s="208" t="s">
        <v>81</v>
      </c>
      <c r="E7" s="208"/>
      <c r="F7" s="12"/>
    </row>
    <row r="8" spans="1:6" ht="21.75" customHeight="1" thickBot="1" x14ac:dyDescent="0.35">
      <c r="A8" s="211"/>
      <c r="B8" s="171"/>
      <c r="C8" s="172"/>
      <c r="D8" s="173" t="s">
        <v>207</v>
      </c>
      <c r="E8" s="174"/>
      <c r="F8" s="12"/>
    </row>
    <row r="9" spans="1:6" ht="33" customHeight="1" x14ac:dyDescent="0.3">
      <c r="A9" s="194" t="s">
        <v>78</v>
      </c>
      <c r="B9" s="201" t="s">
        <v>232</v>
      </c>
      <c r="C9" s="201"/>
      <c r="D9" s="75"/>
      <c r="E9" s="76"/>
      <c r="F9" s="12"/>
    </row>
    <row r="10" spans="1:6" ht="21.75" customHeight="1" x14ac:dyDescent="0.3">
      <c r="A10" s="195"/>
      <c r="B10" s="202" t="s">
        <v>155</v>
      </c>
      <c r="C10" s="202"/>
      <c r="D10" s="77"/>
      <c r="E10" s="78"/>
      <c r="F10" s="12"/>
    </row>
    <row r="11" spans="1:6" ht="30.75" customHeight="1" x14ac:dyDescent="0.3">
      <c r="A11" s="195"/>
      <c r="B11" s="202" t="s">
        <v>156</v>
      </c>
      <c r="C11" s="202"/>
      <c r="D11" s="79"/>
      <c r="E11" s="78"/>
      <c r="F11" s="12"/>
    </row>
    <row r="12" spans="1:6" ht="21.75" customHeight="1" thickBot="1" x14ac:dyDescent="0.35">
      <c r="A12" s="196"/>
      <c r="B12" s="200" t="s">
        <v>154</v>
      </c>
      <c r="C12" s="200"/>
      <c r="D12" s="80"/>
      <c r="E12" s="81"/>
      <c r="F12" s="12"/>
    </row>
    <row r="13" spans="1:6" ht="21.75" customHeight="1" x14ac:dyDescent="0.3">
      <c r="A13" s="72" t="s">
        <v>134</v>
      </c>
      <c r="B13" s="73"/>
      <c r="C13" s="74"/>
      <c r="D13" s="82"/>
      <c r="E13" s="83"/>
      <c r="F13" s="12"/>
    </row>
    <row r="14" spans="1:6" ht="21.75" customHeight="1" x14ac:dyDescent="0.3">
      <c r="A14" s="175" t="s">
        <v>135</v>
      </c>
      <c r="B14" s="176"/>
      <c r="C14" s="307"/>
      <c r="D14" s="84"/>
      <c r="E14" s="85"/>
      <c r="F14" s="12"/>
    </row>
    <row r="15" spans="1:6" ht="21.75" customHeight="1" x14ac:dyDescent="0.3">
      <c r="A15" s="175" t="s">
        <v>136</v>
      </c>
      <c r="B15" s="176"/>
      <c r="C15" s="307"/>
      <c r="D15" s="84"/>
      <c r="E15" s="85"/>
      <c r="F15" s="12"/>
    </row>
    <row r="16" spans="1:6" ht="21.75" customHeight="1" thickBot="1" x14ac:dyDescent="0.35">
      <c r="A16" s="177" t="s">
        <v>137</v>
      </c>
      <c r="B16" s="178"/>
      <c r="C16" s="308"/>
      <c r="D16" s="86"/>
      <c r="E16" s="81"/>
      <c r="F16" s="12"/>
    </row>
    <row r="17" spans="1:6" ht="21" customHeight="1" x14ac:dyDescent="0.3">
      <c r="A17" s="190" t="s">
        <v>5</v>
      </c>
      <c r="B17" s="191"/>
      <c r="C17" s="191"/>
      <c r="D17" s="191"/>
      <c r="E17" s="192"/>
      <c r="F17" s="12"/>
    </row>
    <row r="18" spans="1:6" ht="43.5" customHeight="1" x14ac:dyDescent="0.3">
      <c r="A18" s="193" t="s">
        <v>15</v>
      </c>
      <c r="B18" s="33">
        <v>1</v>
      </c>
      <c r="C18" s="31" t="s">
        <v>221</v>
      </c>
      <c r="D18" s="35" t="s">
        <v>23</v>
      </c>
      <c r="E18" s="312"/>
      <c r="F18" s="12"/>
    </row>
    <row r="19" spans="1:6" ht="25.5" customHeight="1" x14ac:dyDescent="0.3">
      <c r="A19" s="193"/>
      <c r="B19" s="33">
        <v>2</v>
      </c>
      <c r="C19" s="31" t="s">
        <v>165</v>
      </c>
      <c r="D19" s="100"/>
      <c r="E19" s="101"/>
      <c r="F19" s="12"/>
    </row>
    <row r="20" spans="1:6" x14ac:dyDescent="0.3">
      <c r="A20" s="193"/>
      <c r="B20" s="33">
        <v>3</v>
      </c>
      <c r="C20" s="31" t="s">
        <v>160</v>
      </c>
      <c r="D20" s="36" t="s">
        <v>161</v>
      </c>
      <c r="E20" s="313"/>
    </row>
    <row r="21" spans="1:6" ht="24" customHeight="1" x14ac:dyDescent="0.3">
      <c r="A21" s="193"/>
      <c r="B21" s="33">
        <v>4</v>
      </c>
      <c r="C21" s="31" t="s">
        <v>66</v>
      </c>
      <c r="D21" s="36" t="s">
        <v>7</v>
      </c>
      <c r="E21" s="313"/>
      <c r="F21" s="12"/>
    </row>
    <row r="22" spans="1:6" ht="28.2" thickBot="1" x14ac:dyDescent="0.35">
      <c r="A22" s="193"/>
      <c r="B22" s="91">
        <v>5</v>
      </c>
      <c r="C22" s="45" t="s">
        <v>118</v>
      </c>
      <c r="D22" s="97" t="s">
        <v>6</v>
      </c>
      <c r="E22" s="314"/>
      <c r="F22" s="12"/>
    </row>
    <row r="23" spans="1:6" ht="18" customHeight="1" x14ac:dyDescent="0.3">
      <c r="A23" s="181" t="s">
        <v>116</v>
      </c>
      <c r="B23" s="95">
        <v>6</v>
      </c>
      <c r="C23" s="92" t="s">
        <v>162</v>
      </c>
      <c r="D23" s="98"/>
      <c r="E23" s="99"/>
      <c r="F23" s="12"/>
    </row>
    <row r="24" spans="1:6" ht="26.25" customHeight="1" x14ac:dyDescent="0.3">
      <c r="A24" s="182"/>
      <c r="B24" s="33">
        <v>7</v>
      </c>
      <c r="C24" s="31" t="s">
        <v>8</v>
      </c>
      <c r="D24" s="100"/>
      <c r="E24" s="101"/>
      <c r="F24" s="12"/>
    </row>
    <row r="25" spans="1:6" ht="24" customHeight="1" x14ac:dyDescent="0.3">
      <c r="A25" s="182"/>
      <c r="B25" s="33">
        <v>8</v>
      </c>
      <c r="C25" s="31" t="s">
        <v>9</v>
      </c>
      <c r="D25" s="100"/>
      <c r="E25" s="101"/>
      <c r="F25" s="12"/>
    </row>
    <row r="26" spans="1:6" ht="24" customHeight="1" x14ac:dyDescent="0.3">
      <c r="A26" s="182"/>
      <c r="B26" s="33">
        <v>9</v>
      </c>
      <c r="C26" s="31" t="s">
        <v>10</v>
      </c>
      <c r="D26" s="100"/>
      <c r="E26" s="101"/>
      <c r="F26" s="12"/>
    </row>
    <row r="27" spans="1:6" x14ac:dyDescent="0.3">
      <c r="A27" s="182"/>
      <c r="B27" s="33">
        <v>10</v>
      </c>
      <c r="C27" s="31" t="s">
        <v>14</v>
      </c>
      <c r="D27" s="100"/>
      <c r="E27" s="101"/>
      <c r="F27" s="12"/>
    </row>
    <row r="28" spans="1:6" ht="25.5" customHeight="1" x14ac:dyDescent="0.3">
      <c r="A28" s="182"/>
      <c r="B28" s="33">
        <v>11</v>
      </c>
      <c r="C28" s="31" t="s">
        <v>70</v>
      </c>
      <c r="D28" s="100"/>
      <c r="E28" s="101"/>
      <c r="F28" s="12"/>
    </row>
    <row r="29" spans="1:6" x14ac:dyDescent="0.3">
      <c r="A29" s="182"/>
      <c r="B29" s="33">
        <v>12</v>
      </c>
      <c r="C29" s="31" t="s">
        <v>71</v>
      </c>
      <c r="D29" s="100"/>
      <c r="E29" s="101"/>
      <c r="F29" s="12"/>
    </row>
    <row r="30" spans="1:6" ht="18" thickBot="1" x14ac:dyDescent="0.35">
      <c r="A30" s="186"/>
      <c r="B30" s="94">
        <v>13</v>
      </c>
      <c r="C30" s="90" t="s">
        <v>163</v>
      </c>
      <c r="D30" s="102"/>
      <c r="E30" s="103"/>
      <c r="F30" s="12"/>
    </row>
    <row r="31" spans="1:6" ht="27.6" x14ac:dyDescent="0.3">
      <c r="A31" s="203" t="s">
        <v>18</v>
      </c>
      <c r="B31" s="95">
        <v>14</v>
      </c>
      <c r="C31" s="92" t="s">
        <v>63</v>
      </c>
      <c r="D31" s="96" t="s">
        <v>22</v>
      </c>
      <c r="E31" s="315"/>
      <c r="F31" s="12"/>
    </row>
    <row r="32" spans="1:6" ht="22.5" customHeight="1" x14ac:dyDescent="0.3">
      <c r="A32" s="204"/>
      <c r="B32" s="33">
        <v>15</v>
      </c>
      <c r="C32" s="57" t="s">
        <v>16</v>
      </c>
      <c r="D32" s="36" t="s">
        <v>24</v>
      </c>
      <c r="E32" s="313"/>
      <c r="F32" s="12"/>
    </row>
    <row r="33" spans="1:6" ht="22.5" customHeight="1" x14ac:dyDescent="0.3">
      <c r="A33" s="204"/>
      <c r="B33" s="33">
        <v>16</v>
      </c>
      <c r="C33" s="31" t="s">
        <v>26</v>
      </c>
      <c r="D33" s="36" t="s">
        <v>27</v>
      </c>
      <c r="E33" s="313"/>
      <c r="F33" s="12"/>
    </row>
    <row r="34" spans="1:6" ht="22.5" customHeight="1" x14ac:dyDescent="0.3">
      <c r="A34" s="204"/>
      <c r="B34" s="33">
        <v>17</v>
      </c>
      <c r="C34" s="31" t="s">
        <v>72</v>
      </c>
      <c r="D34" s="36" t="s">
        <v>21</v>
      </c>
      <c r="E34" s="313"/>
      <c r="F34" s="12"/>
    </row>
    <row r="35" spans="1:6" ht="24" customHeight="1" x14ac:dyDescent="0.3">
      <c r="A35" s="204"/>
      <c r="B35" s="33">
        <v>18</v>
      </c>
      <c r="C35" s="31" t="s">
        <v>17</v>
      </c>
      <c r="D35" s="100"/>
      <c r="E35" s="101"/>
      <c r="F35" s="12"/>
    </row>
    <row r="36" spans="1:6" ht="18" thickBot="1" x14ac:dyDescent="0.35">
      <c r="A36" s="205"/>
      <c r="B36" s="94">
        <v>19</v>
      </c>
      <c r="C36" s="90" t="s">
        <v>52</v>
      </c>
      <c r="D36" s="104"/>
      <c r="E36" s="105"/>
      <c r="F36" s="12"/>
    </row>
    <row r="37" spans="1:6" ht="22.5" customHeight="1" x14ac:dyDescent="0.3">
      <c r="A37" s="197" t="s">
        <v>20</v>
      </c>
      <c r="B37" s="95">
        <v>20</v>
      </c>
      <c r="C37" s="92" t="s">
        <v>164</v>
      </c>
      <c r="D37" s="98"/>
      <c r="E37" s="99"/>
      <c r="F37" s="12"/>
    </row>
    <row r="38" spans="1:6" x14ac:dyDescent="0.3">
      <c r="A38" s="198"/>
      <c r="B38" s="33">
        <v>21</v>
      </c>
      <c r="C38" s="31" t="s">
        <v>11</v>
      </c>
      <c r="D38" s="100"/>
      <c r="E38" s="101"/>
      <c r="F38" s="12"/>
    </row>
    <row r="39" spans="1:6" x14ac:dyDescent="0.3">
      <c r="A39" s="198"/>
      <c r="B39" s="33">
        <v>22</v>
      </c>
      <c r="C39" s="31" t="s">
        <v>13</v>
      </c>
      <c r="D39" s="100"/>
      <c r="E39" s="101"/>
      <c r="F39" s="12"/>
    </row>
    <row r="40" spans="1:6" x14ac:dyDescent="0.3">
      <c r="A40" s="198"/>
      <c r="B40" s="33">
        <v>23</v>
      </c>
      <c r="C40" s="31" t="s">
        <v>12</v>
      </c>
      <c r="D40" s="100"/>
      <c r="E40" s="101"/>
      <c r="F40" s="12"/>
    </row>
    <row r="41" spans="1:6" ht="27.6" x14ac:dyDescent="0.3">
      <c r="A41" s="198"/>
      <c r="B41" s="33">
        <v>24</v>
      </c>
      <c r="C41" s="31" t="s">
        <v>28</v>
      </c>
      <c r="D41" s="100"/>
      <c r="E41" s="101"/>
      <c r="F41" s="12"/>
    </row>
    <row r="42" spans="1:6" ht="18" thickBot="1" x14ac:dyDescent="0.35">
      <c r="A42" s="199"/>
      <c r="B42" s="94">
        <v>25</v>
      </c>
      <c r="C42" s="90" t="s">
        <v>29</v>
      </c>
      <c r="D42" s="104"/>
      <c r="E42" s="105"/>
      <c r="F42" s="12"/>
    </row>
    <row r="43" spans="1:6" ht="22.5" customHeight="1" x14ac:dyDescent="0.3">
      <c r="A43" s="181" t="s">
        <v>19</v>
      </c>
      <c r="B43" s="95">
        <v>26</v>
      </c>
      <c r="C43" s="136" t="s">
        <v>180</v>
      </c>
      <c r="D43" s="98"/>
      <c r="E43" s="99"/>
      <c r="F43" s="12"/>
    </row>
    <row r="44" spans="1:6" ht="27" customHeight="1" x14ac:dyDescent="0.3">
      <c r="A44" s="182"/>
      <c r="B44" s="33">
        <v>27</v>
      </c>
      <c r="C44" s="32" t="s">
        <v>69</v>
      </c>
      <c r="D44" s="100"/>
      <c r="E44" s="101"/>
      <c r="F44" s="12"/>
    </row>
    <row r="45" spans="1:6" ht="22.5" customHeight="1" thickBot="1" x14ac:dyDescent="0.35">
      <c r="A45" s="182"/>
      <c r="B45" s="33">
        <v>28</v>
      </c>
      <c r="C45" s="31" t="s">
        <v>25</v>
      </c>
      <c r="D45" s="100"/>
      <c r="E45" s="101"/>
      <c r="F45" s="12"/>
    </row>
    <row r="46" spans="1:6" x14ac:dyDescent="0.3">
      <c r="A46" s="181" t="s">
        <v>74</v>
      </c>
      <c r="B46" s="95">
        <v>29</v>
      </c>
      <c r="C46" s="147" t="s">
        <v>224</v>
      </c>
      <c r="D46" s="98"/>
      <c r="E46" s="99"/>
      <c r="F46" s="12"/>
    </row>
    <row r="47" spans="1:6" ht="18" customHeight="1" x14ac:dyDescent="0.3">
      <c r="A47" s="182"/>
      <c r="B47" s="33">
        <v>29</v>
      </c>
      <c r="C47" s="31" t="s">
        <v>166</v>
      </c>
      <c r="D47" s="106"/>
      <c r="E47" s="107"/>
      <c r="F47" s="12"/>
    </row>
    <row r="48" spans="1:6" ht="27.6" x14ac:dyDescent="0.3">
      <c r="A48" s="182"/>
      <c r="B48" s="33">
        <v>30</v>
      </c>
      <c r="C48" s="31" t="s">
        <v>167</v>
      </c>
      <c r="D48" s="106"/>
      <c r="E48" s="107"/>
      <c r="F48" s="12"/>
    </row>
    <row r="49" spans="1:6" ht="18" customHeight="1" x14ac:dyDescent="0.3">
      <c r="A49" s="182"/>
      <c r="B49" s="33">
        <v>31</v>
      </c>
      <c r="C49" s="31" t="s">
        <v>168</v>
      </c>
      <c r="D49" s="106"/>
      <c r="E49" s="107"/>
      <c r="F49" s="12"/>
    </row>
    <row r="50" spans="1:6" ht="18" customHeight="1" x14ac:dyDescent="0.3">
      <c r="A50" s="182"/>
      <c r="B50" s="33">
        <v>33</v>
      </c>
      <c r="C50" s="31" t="s">
        <v>31</v>
      </c>
      <c r="D50" s="106"/>
      <c r="E50" s="107"/>
      <c r="F50" s="12"/>
    </row>
    <row r="51" spans="1:6" x14ac:dyDescent="0.3">
      <c r="A51" s="182"/>
      <c r="B51" s="33">
        <v>34</v>
      </c>
      <c r="C51" s="32" t="s">
        <v>32</v>
      </c>
      <c r="D51" s="100"/>
      <c r="E51" s="101"/>
      <c r="F51" s="12"/>
    </row>
    <row r="52" spans="1:6" ht="24" customHeight="1" x14ac:dyDescent="0.3">
      <c r="A52" s="182"/>
      <c r="B52" s="33">
        <v>35</v>
      </c>
      <c r="C52" s="31" t="s">
        <v>38</v>
      </c>
      <c r="D52" s="100"/>
      <c r="E52" s="101"/>
      <c r="F52" s="12"/>
    </row>
    <row r="53" spans="1:6" ht="28.2" thickBot="1" x14ac:dyDescent="0.35">
      <c r="A53" s="182"/>
      <c r="B53" s="33">
        <v>36</v>
      </c>
      <c r="C53" s="118" t="s">
        <v>169</v>
      </c>
      <c r="D53" s="100"/>
      <c r="E53" s="101"/>
      <c r="F53" s="12"/>
    </row>
    <row r="54" spans="1:6" ht="33" customHeight="1" x14ac:dyDescent="0.3">
      <c r="A54" s="181" t="s">
        <v>59</v>
      </c>
      <c r="B54" s="95">
        <v>32</v>
      </c>
      <c r="C54" s="145" t="s">
        <v>60</v>
      </c>
      <c r="D54" s="98"/>
      <c r="E54" s="99"/>
      <c r="F54" s="12"/>
    </row>
    <row r="55" spans="1:6" ht="24" customHeight="1" x14ac:dyDescent="0.3">
      <c r="A55" s="182"/>
      <c r="B55" s="33">
        <v>33</v>
      </c>
      <c r="C55" s="146" t="s">
        <v>219</v>
      </c>
      <c r="D55" s="100"/>
      <c r="E55" s="101"/>
      <c r="F55" s="12"/>
    </row>
    <row r="56" spans="1:6" ht="24" customHeight="1" x14ac:dyDescent="0.3">
      <c r="A56" s="182"/>
      <c r="B56" s="33">
        <v>34</v>
      </c>
      <c r="C56" s="31" t="s">
        <v>220</v>
      </c>
      <c r="D56" s="100"/>
      <c r="E56" s="101"/>
      <c r="F56" s="12"/>
    </row>
    <row r="57" spans="1:6" ht="24" customHeight="1" x14ac:dyDescent="0.3">
      <c r="A57" s="182"/>
      <c r="B57" s="33">
        <v>35</v>
      </c>
      <c r="C57" s="32" t="s">
        <v>61</v>
      </c>
      <c r="D57" s="100"/>
      <c r="E57" s="101"/>
      <c r="F57" s="12"/>
    </row>
    <row r="58" spans="1:6" x14ac:dyDescent="0.3">
      <c r="A58" s="182"/>
      <c r="B58" s="33">
        <v>36</v>
      </c>
      <c r="C58" s="31" t="s">
        <v>76</v>
      </c>
      <c r="D58" s="100"/>
      <c r="E58" s="101"/>
      <c r="F58" s="12"/>
    </row>
    <row r="59" spans="1:6" ht="24" customHeight="1" thickBot="1" x14ac:dyDescent="0.35">
      <c r="A59" s="186"/>
      <c r="B59" s="94">
        <v>37</v>
      </c>
      <c r="C59" s="90" t="s">
        <v>49</v>
      </c>
      <c r="D59" s="104"/>
      <c r="E59" s="105"/>
      <c r="F59" s="12"/>
    </row>
    <row r="60" spans="1:6" x14ac:dyDescent="0.3">
      <c r="A60" s="181" t="s">
        <v>65</v>
      </c>
      <c r="B60" s="95">
        <v>38</v>
      </c>
      <c r="C60" s="92" t="s">
        <v>33</v>
      </c>
      <c r="D60" s="98"/>
      <c r="E60" s="99"/>
      <c r="F60" s="12"/>
    </row>
    <row r="61" spans="1:6" ht="21.75" customHeight="1" x14ac:dyDescent="0.3">
      <c r="A61" s="182"/>
      <c r="B61" s="33">
        <v>39</v>
      </c>
      <c r="C61" s="31" t="s">
        <v>64</v>
      </c>
      <c r="D61" s="100"/>
      <c r="E61" s="101"/>
      <c r="F61" s="12"/>
    </row>
    <row r="62" spans="1:6" ht="27.6" x14ac:dyDescent="0.3">
      <c r="A62" s="182"/>
      <c r="B62" s="33">
        <v>40</v>
      </c>
      <c r="C62" s="31" t="s">
        <v>55</v>
      </c>
      <c r="D62" s="100"/>
      <c r="E62" s="101"/>
      <c r="F62" s="12"/>
    </row>
    <row r="63" spans="1:6" ht="21.75" customHeight="1" thickBot="1" x14ac:dyDescent="0.35">
      <c r="A63" s="186"/>
      <c r="B63" s="94">
        <v>42</v>
      </c>
      <c r="C63" s="90" t="s">
        <v>35</v>
      </c>
      <c r="D63" s="104"/>
      <c r="E63" s="105"/>
      <c r="F63" s="12"/>
    </row>
    <row r="64" spans="1:6" ht="24" customHeight="1" x14ac:dyDescent="0.3">
      <c r="A64" s="181" t="s">
        <v>40</v>
      </c>
      <c r="B64" s="95">
        <v>43</v>
      </c>
      <c r="C64" s="92" t="s">
        <v>56</v>
      </c>
      <c r="D64" s="98"/>
      <c r="E64" s="99"/>
      <c r="F64" s="12"/>
    </row>
    <row r="65" spans="1:6" ht="24" customHeight="1" x14ac:dyDescent="0.3">
      <c r="A65" s="182"/>
      <c r="B65" s="33">
        <v>44</v>
      </c>
      <c r="C65" s="31" t="s">
        <v>36</v>
      </c>
      <c r="D65" s="100"/>
      <c r="E65" s="101"/>
      <c r="F65" s="12"/>
    </row>
    <row r="66" spans="1:6" ht="24" customHeight="1" x14ac:dyDescent="0.3">
      <c r="A66" s="182"/>
      <c r="B66" s="33">
        <v>45</v>
      </c>
      <c r="C66" s="31" t="s">
        <v>37</v>
      </c>
      <c r="D66" s="100"/>
      <c r="E66" s="101"/>
      <c r="F66" s="12"/>
    </row>
    <row r="67" spans="1:6" ht="24" customHeight="1" x14ac:dyDescent="0.3">
      <c r="A67" s="182"/>
      <c r="B67" s="33">
        <v>46</v>
      </c>
      <c r="C67" s="31" t="s">
        <v>57</v>
      </c>
      <c r="D67" s="100"/>
      <c r="E67" s="101"/>
      <c r="F67" s="12"/>
    </row>
    <row r="68" spans="1:6" ht="24" customHeight="1" x14ac:dyDescent="0.3">
      <c r="A68" s="182"/>
      <c r="B68" s="33">
        <v>47</v>
      </c>
      <c r="C68" s="31" t="s">
        <v>58</v>
      </c>
      <c r="D68" s="100"/>
      <c r="E68" s="101"/>
      <c r="F68" s="12"/>
    </row>
    <row r="69" spans="1:6" ht="24" customHeight="1" x14ac:dyDescent="0.3">
      <c r="A69" s="182"/>
      <c r="B69" s="33">
        <v>48</v>
      </c>
      <c r="C69" s="31" t="s">
        <v>131</v>
      </c>
      <c r="D69" s="100"/>
      <c r="E69" s="101"/>
      <c r="F69" s="12"/>
    </row>
    <row r="70" spans="1:6" ht="24" customHeight="1" x14ac:dyDescent="0.3">
      <c r="A70" s="182"/>
      <c r="B70" s="33">
        <v>49</v>
      </c>
      <c r="C70" s="31" t="s">
        <v>39</v>
      </c>
      <c r="D70" s="100"/>
      <c r="E70" s="101"/>
      <c r="F70" s="12"/>
    </row>
    <row r="71" spans="1:6" ht="24" customHeight="1" x14ac:dyDescent="0.3">
      <c r="A71" s="182"/>
      <c r="B71" s="33">
        <v>50</v>
      </c>
      <c r="C71" s="31" t="s">
        <v>170</v>
      </c>
      <c r="D71" s="100"/>
      <c r="E71" s="101"/>
      <c r="F71" s="12"/>
    </row>
    <row r="72" spans="1:6" ht="21.15" customHeight="1" x14ac:dyDescent="0.3">
      <c r="A72" s="182"/>
      <c r="B72" s="33">
        <v>51</v>
      </c>
      <c r="C72" s="31" t="s">
        <v>34</v>
      </c>
      <c r="D72" s="100"/>
      <c r="E72" s="101"/>
      <c r="F72" s="12"/>
    </row>
    <row r="73" spans="1:6" ht="24" customHeight="1" thickBot="1" x14ac:dyDescent="0.35">
      <c r="A73" s="186"/>
      <c r="B73" s="94">
        <v>52</v>
      </c>
      <c r="C73" s="90" t="s">
        <v>50</v>
      </c>
      <c r="D73" s="104"/>
      <c r="E73" s="105"/>
      <c r="F73" s="12"/>
    </row>
    <row r="74" spans="1:6" ht="24" customHeight="1" x14ac:dyDescent="0.3">
      <c r="A74" s="184" t="s">
        <v>62</v>
      </c>
      <c r="B74" s="95">
        <v>53</v>
      </c>
      <c r="C74" s="92" t="s">
        <v>172</v>
      </c>
      <c r="D74" s="98"/>
      <c r="E74" s="99"/>
      <c r="F74" s="12"/>
    </row>
    <row r="75" spans="1:6" ht="24" customHeight="1" x14ac:dyDescent="0.3">
      <c r="A75" s="185"/>
      <c r="B75" s="33">
        <v>54</v>
      </c>
      <c r="C75" s="31" t="s">
        <v>173</v>
      </c>
      <c r="D75" s="100"/>
      <c r="E75" s="101"/>
      <c r="F75" s="12"/>
    </row>
    <row r="76" spans="1:6" ht="24" customHeight="1" x14ac:dyDescent="0.3">
      <c r="A76" s="185"/>
      <c r="B76" s="33">
        <v>55</v>
      </c>
      <c r="C76" s="31" t="s">
        <v>171</v>
      </c>
      <c r="D76" s="100"/>
      <c r="E76" s="101"/>
      <c r="F76" s="12"/>
    </row>
    <row r="77" spans="1:6" ht="24" customHeight="1" x14ac:dyDescent="0.3">
      <c r="A77" s="185"/>
      <c r="B77" s="33">
        <v>56</v>
      </c>
      <c r="C77" s="31" t="s">
        <v>68</v>
      </c>
      <c r="D77" s="100"/>
      <c r="E77" s="101"/>
      <c r="F77" s="12"/>
    </row>
    <row r="78" spans="1:6" ht="24" customHeight="1" x14ac:dyDescent="0.3">
      <c r="A78" s="185"/>
      <c r="B78" s="33">
        <v>57</v>
      </c>
      <c r="C78" s="31" t="s">
        <v>41</v>
      </c>
      <c r="D78" s="100"/>
      <c r="E78" s="101"/>
      <c r="F78" s="12"/>
    </row>
    <row r="79" spans="1:6" ht="24" customHeight="1" thickBot="1" x14ac:dyDescent="0.35">
      <c r="A79" s="187"/>
      <c r="B79" s="94">
        <v>58</v>
      </c>
      <c r="C79" s="90" t="s">
        <v>42</v>
      </c>
      <c r="D79" s="104"/>
      <c r="E79" s="105"/>
      <c r="F79" s="12"/>
    </row>
    <row r="80" spans="1:6" ht="24" customHeight="1" x14ac:dyDescent="0.3">
      <c r="A80" s="184" t="s">
        <v>77</v>
      </c>
      <c r="B80" s="95">
        <v>59</v>
      </c>
      <c r="C80" s="92" t="s">
        <v>30</v>
      </c>
      <c r="D80" s="98"/>
      <c r="E80" s="99"/>
      <c r="F80" s="12"/>
    </row>
    <row r="81" spans="1:6" x14ac:dyDescent="0.3">
      <c r="A81" s="185"/>
      <c r="B81" s="33">
        <v>60</v>
      </c>
      <c r="C81" s="31" t="s">
        <v>43</v>
      </c>
      <c r="D81" s="100"/>
      <c r="E81" s="101"/>
      <c r="F81" s="12"/>
    </row>
    <row r="82" spans="1:6" ht="24" customHeight="1" x14ac:dyDescent="0.3">
      <c r="A82" s="185"/>
      <c r="B82" s="33">
        <v>61</v>
      </c>
      <c r="C82" s="31" t="s">
        <v>44</v>
      </c>
      <c r="D82" s="100"/>
      <c r="E82" s="101"/>
      <c r="F82" s="12"/>
    </row>
    <row r="83" spans="1:6" ht="24" customHeight="1" x14ac:dyDescent="0.3">
      <c r="A83" s="185"/>
      <c r="B83" s="33">
        <v>62</v>
      </c>
      <c r="C83" s="31" t="s">
        <v>45</v>
      </c>
      <c r="D83" s="100"/>
      <c r="E83" s="101"/>
      <c r="F83" s="12"/>
    </row>
    <row r="84" spans="1:6" ht="24" customHeight="1" x14ac:dyDescent="0.3">
      <c r="A84" s="185"/>
      <c r="B84" s="33">
        <v>63</v>
      </c>
      <c r="C84" s="31" t="s">
        <v>46</v>
      </c>
      <c r="D84" s="100"/>
      <c r="E84" s="101"/>
      <c r="F84" s="12"/>
    </row>
    <row r="85" spans="1:6" ht="24" customHeight="1" x14ac:dyDescent="0.3">
      <c r="A85" s="185"/>
      <c r="B85" s="33">
        <v>64</v>
      </c>
      <c r="C85" s="31" t="s">
        <v>47</v>
      </c>
      <c r="D85" s="100"/>
      <c r="E85" s="101"/>
      <c r="F85" s="12"/>
    </row>
    <row r="86" spans="1:6" ht="24" customHeight="1" thickBot="1" x14ac:dyDescent="0.35">
      <c r="A86" s="185"/>
      <c r="B86" s="33">
        <v>65</v>
      </c>
      <c r="C86" s="31" t="s">
        <v>48</v>
      </c>
      <c r="D86" s="100"/>
      <c r="E86" s="101"/>
      <c r="F86" s="12"/>
    </row>
    <row r="87" spans="1:6" ht="21.15" customHeight="1" x14ac:dyDescent="0.3">
      <c r="A87" s="179" t="s">
        <v>53</v>
      </c>
      <c r="B87" s="95">
        <v>66</v>
      </c>
      <c r="C87" s="92" t="s">
        <v>174</v>
      </c>
      <c r="D87" s="98"/>
      <c r="E87" s="99"/>
      <c r="F87" s="12"/>
    </row>
    <row r="88" spans="1:6" ht="24" customHeight="1" x14ac:dyDescent="0.3">
      <c r="A88" s="183"/>
      <c r="B88" s="33">
        <v>67</v>
      </c>
      <c r="C88" s="31" t="s">
        <v>175</v>
      </c>
      <c r="D88" s="100"/>
      <c r="E88" s="101"/>
      <c r="F88" s="12"/>
    </row>
    <row r="89" spans="1:6" ht="24" customHeight="1" thickBot="1" x14ac:dyDescent="0.35">
      <c r="A89" s="180"/>
      <c r="B89" s="94">
        <v>68</v>
      </c>
      <c r="C89" s="90" t="s">
        <v>54</v>
      </c>
      <c r="D89" s="104"/>
      <c r="E89" s="105"/>
      <c r="F89" s="12"/>
    </row>
    <row r="90" spans="1:6" ht="24" customHeight="1" x14ac:dyDescent="0.3">
      <c r="A90" s="179" t="s">
        <v>75</v>
      </c>
      <c r="B90" s="95">
        <v>69</v>
      </c>
      <c r="C90" s="92" t="s">
        <v>67</v>
      </c>
      <c r="D90" s="98"/>
      <c r="E90" s="99"/>
      <c r="F90" s="12"/>
    </row>
    <row r="91" spans="1:6" ht="24" customHeight="1" thickBot="1" x14ac:dyDescent="0.35">
      <c r="A91" s="180"/>
      <c r="B91" s="94">
        <v>70</v>
      </c>
      <c r="C91" s="90" t="s">
        <v>51</v>
      </c>
      <c r="D91" s="104"/>
      <c r="E91" s="105"/>
      <c r="F91" s="12"/>
    </row>
    <row r="92" spans="1:6" ht="26.25" customHeight="1" x14ac:dyDescent="0.3">
      <c r="A92" s="16"/>
      <c r="C92" s="158" t="s">
        <v>153</v>
      </c>
      <c r="D92" s="159" t="s">
        <v>146</v>
      </c>
      <c r="E92" s="316"/>
      <c r="F92" s="17"/>
    </row>
    <row r="93" spans="1:6" ht="26.25" customHeight="1" x14ac:dyDescent="0.3">
      <c r="A93" s="16"/>
      <c r="C93" s="156" t="s">
        <v>147</v>
      </c>
      <c r="D93" s="149" t="s">
        <v>148</v>
      </c>
      <c r="E93" s="69"/>
      <c r="F93" s="18"/>
    </row>
    <row r="94" spans="1:6" ht="26.25" customHeight="1" x14ac:dyDescent="0.3">
      <c r="A94" s="16"/>
      <c r="C94" s="160" t="s">
        <v>149</v>
      </c>
      <c r="D94" s="155" t="s">
        <v>146</v>
      </c>
      <c r="E94" s="148">
        <f>SUM(E92)*(1-E93)</f>
        <v>0</v>
      </c>
      <c r="F94" s="19"/>
    </row>
    <row r="95" spans="1:6" ht="26.25" customHeight="1" x14ac:dyDescent="0.3">
      <c r="A95" s="16"/>
      <c r="C95" s="161" t="s">
        <v>213</v>
      </c>
      <c r="D95" s="149" t="s">
        <v>148</v>
      </c>
      <c r="E95" s="69"/>
      <c r="F95" s="19"/>
    </row>
    <row r="96" spans="1:6" ht="26.25" customHeight="1" x14ac:dyDescent="0.3">
      <c r="A96" s="20"/>
      <c r="C96" s="89" t="s">
        <v>159</v>
      </c>
      <c r="D96" s="70" t="s">
        <v>146</v>
      </c>
      <c r="E96" s="71">
        <f>E94*(1-E95)</f>
        <v>0</v>
      </c>
      <c r="F96" s="19"/>
    </row>
    <row r="97" spans="1:6" x14ac:dyDescent="0.3">
      <c r="A97" s="20"/>
      <c r="C97" s="156" t="s">
        <v>212</v>
      </c>
      <c r="D97" s="149" t="s">
        <v>151</v>
      </c>
      <c r="E97" s="150">
        <f>E96*0.19</f>
        <v>0</v>
      </c>
    </row>
    <row r="98" spans="1:6" ht="17.25" customHeight="1" thickBot="1" x14ac:dyDescent="0.35">
      <c r="A98" s="20"/>
      <c r="B98" s="21"/>
      <c r="C98" s="157" t="s">
        <v>153</v>
      </c>
      <c r="D98" s="151" t="s">
        <v>152</v>
      </c>
      <c r="E98" s="152">
        <f>E97+E96</f>
        <v>0</v>
      </c>
      <c r="F98" s="21"/>
    </row>
    <row r="99" spans="1:6" ht="57.75" customHeight="1" x14ac:dyDescent="0.3">
      <c r="A99" s="14"/>
      <c r="B99" s="23"/>
      <c r="C99" s="143"/>
      <c r="D99" s="144"/>
      <c r="E99" s="23"/>
      <c r="F99" s="23"/>
    </row>
    <row r="100" spans="1:6" ht="57.75" customHeight="1" x14ac:dyDescent="0.3">
      <c r="A100" s="22"/>
      <c r="B100" s="23"/>
      <c r="C100" s="23"/>
      <c r="D100" s="23"/>
      <c r="E100" s="23"/>
      <c r="F100" s="23"/>
    </row>
    <row r="101" spans="1:6" x14ac:dyDescent="0.3">
      <c r="A101" s="22"/>
    </row>
    <row r="102" spans="1:6" x14ac:dyDescent="0.3">
      <c r="A102" s="1"/>
    </row>
    <row r="104" spans="1:6" x14ac:dyDescent="0.3">
      <c r="A104" s="24"/>
    </row>
    <row r="105" spans="1:6" x14ac:dyDescent="0.3">
      <c r="A105" s="23"/>
    </row>
    <row r="106" spans="1:6" x14ac:dyDescent="0.3">
      <c r="A106" s="23"/>
    </row>
  </sheetData>
  <sheetProtection algorithmName="SHA-512" hashValue="ewwFPyzME4jZ4Sl7RhThu60jEjKHFRzJOmuEUyqDtXGWfck5+offXnBj6VBmgOpS/jyW9eXEPLFLbAALuAzFgg==" saltValue="ksLxBabDOwow4rwUyRrU5A==" spinCount="100000" sheet="1" objects="1" scenarios="1"/>
  <mergeCells count="29">
    <mergeCell ref="D4:E4"/>
    <mergeCell ref="A17:E17"/>
    <mergeCell ref="A18:A22"/>
    <mergeCell ref="A9:A12"/>
    <mergeCell ref="A37:A42"/>
    <mergeCell ref="B12:C12"/>
    <mergeCell ref="B9:C9"/>
    <mergeCell ref="B11:C11"/>
    <mergeCell ref="B10:C10"/>
    <mergeCell ref="A31:A36"/>
    <mergeCell ref="A5:E5"/>
    <mergeCell ref="D6:E6"/>
    <mergeCell ref="D7:E7"/>
    <mergeCell ref="A14:B14"/>
    <mergeCell ref="A23:A30"/>
    <mergeCell ref="A6:A8"/>
    <mergeCell ref="B6:C8"/>
    <mergeCell ref="D8:E8"/>
    <mergeCell ref="A15:B15"/>
    <mergeCell ref="A16:B16"/>
    <mergeCell ref="A90:A91"/>
    <mergeCell ref="A43:A45"/>
    <mergeCell ref="A87:A89"/>
    <mergeCell ref="A80:A86"/>
    <mergeCell ref="A60:A63"/>
    <mergeCell ref="A64:A73"/>
    <mergeCell ref="A54:A59"/>
    <mergeCell ref="A46:A53"/>
    <mergeCell ref="A74:A79"/>
  </mergeCells>
  <pageMargins left="0.70866141732283472" right="0.70866141732283472" top="1.1811023622047245" bottom="0.78740157480314965" header="0.31496062992125984" footer="0.31496062992125984"/>
  <pageSetup paperSize="9" scale="88" fitToHeight="0" orientation="landscape" r:id="rId1"/>
  <headerFooter>
    <oddHeader>&amp;L
Vergabe-Nr.: 
2026-25&amp;C&amp;"-,Fett"&amp;12
Lieferung eines Kleineinsatzfahrzeuges (KEF)
für die Feuerwehr Dorsten&amp;R&amp;G</oddHeader>
    <oddFooter>&amp;L&amp;D&amp;C&amp;A&amp;RSeite &amp;"-,Fett"&amp;P&amp;"-,Standard" von &amp;"-,Fett"&amp;N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0EEC1-C008-4A31-B804-BF68CD2D05FC}">
  <sheetPr>
    <pageSetUpPr fitToPage="1"/>
  </sheetPr>
  <dimension ref="A1:G83"/>
  <sheetViews>
    <sheetView view="pageLayout" topLeftCell="B53" zoomScaleNormal="100" workbookViewId="0">
      <selection activeCell="C6" sqref="C6:D8"/>
    </sheetView>
  </sheetViews>
  <sheetFormatPr baseColWidth="10" defaultColWidth="11.3984375" defaultRowHeight="17.399999999999999" x14ac:dyDescent="0.3"/>
  <cols>
    <col min="1" max="1" width="11.3984375" style="230" hidden="1" customWidth="1"/>
    <col min="2" max="2" width="16.19921875" style="304" customWidth="1"/>
    <col min="3" max="3" width="8.59765625" style="230" customWidth="1"/>
    <col min="4" max="4" width="68.19921875" style="305" customWidth="1"/>
    <col min="5" max="5" width="24.69921875" style="230" bestFit="1" customWidth="1"/>
    <col min="6" max="6" width="21.3984375" style="230" customWidth="1"/>
    <col min="7" max="7" width="25" style="230" customWidth="1"/>
    <col min="8" max="16384" width="11.3984375" style="230"/>
  </cols>
  <sheetData>
    <row r="1" spans="2:7" ht="33" customHeight="1" x14ac:dyDescent="0.3">
      <c r="B1" s="224" t="s">
        <v>113</v>
      </c>
      <c r="C1" s="225"/>
      <c r="D1" s="226"/>
      <c r="E1" s="228"/>
      <c r="F1" s="229"/>
      <c r="G1" s="229"/>
    </row>
    <row r="2" spans="2:7" ht="33" customHeight="1" x14ac:dyDescent="0.3">
      <c r="B2" s="224" t="s">
        <v>1</v>
      </c>
      <c r="C2" s="317">
        <v>2</v>
      </c>
      <c r="D2" s="226"/>
      <c r="E2" s="228"/>
      <c r="F2" s="229"/>
      <c r="G2" s="229"/>
    </row>
    <row r="3" spans="2:7" ht="12" customHeight="1" thickBot="1" x14ac:dyDescent="0.35">
      <c r="B3" s="233"/>
      <c r="C3" s="234"/>
      <c r="D3" s="235"/>
      <c r="E3" s="234"/>
      <c r="F3" s="234"/>
      <c r="G3" s="234"/>
    </row>
    <row r="4" spans="2:7" ht="21.75" customHeight="1" thickBot="1" x14ac:dyDescent="0.35">
      <c r="B4" s="237" t="s">
        <v>82</v>
      </c>
      <c r="C4" s="238" t="s">
        <v>190</v>
      </c>
      <c r="D4" s="239" t="s">
        <v>3</v>
      </c>
      <c r="E4" s="241" t="s">
        <v>4</v>
      </c>
      <c r="F4" s="242"/>
      <c r="G4" s="234"/>
    </row>
    <row r="5" spans="2:7" ht="21.75" customHeight="1" thickBot="1" x14ac:dyDescent="0.35">
      <c r="B5" s="243" t="s">
        <v>78</v>
      </c>
      <c r="C5" s="243"/>
      <c r="D5" s="243"/>
      <c r="E5" s="243"/>
      <c r="F5" s="243"/>
      <c r="G5" s="234"/>
    </row>
    <row r="6" spans="2:7" ht="33" customHeight="1" x14ac:dyDescent="0.3">
      <c r="B6" s="244" t="s">
        <v>79</v>
      </c>
      <c r="C6" s="167" t="s">
        <v>157</v>
      </c>
      <c r="D6" s="168"/>
      <c r="E6" s="246" t="s">
        <v>80</v>
      </c>
      <c r="F6" s="246"/>
      <c r="G6" s="234"/>
    </row>
    <row r="7" spans="2:7" ht="21.75" customHeight="1" x14ac:dyDescent="0.3">
      <c r="B7" s="247"/>
      <c r="C7" s="169"/>
      <c r="D7" s="170"/>
      <c r="E7" s="249" t="s">
        <v>81</v>
      </c>
      <c r="F7" s="249"/>
      <c r="G7" s="234"/>
    </row>
    <row r="8" spans="2:7" ht="21.75" customHeight="1" thickBot="1" x14ac:dyDescent="0.35">
      <c r="B8" s="318"/>
      <c r="C8" s="171"/>
      <c r="D8" s="172"/>
      <c r="E8" s="319" t="s">
        <v>207</v>
      </c>
      <c r="F8" s="320"/>
      <c r="G8" s="234"/>
    </row>
    <row r="9" spans="2:7" ht="33" customHeight="1" x14ac:dyDescent="0.3">
      <c r="B9" s="244" t="s">
        <v>78</v>
      </c>
      <c r="C9" s="201" t="s">
        <v>232</v>
      </c>
      <c r="D9" s="201"/>
      <c r="E9" s="321"/>
      <c r="F9" s="255"/>
      <c r="G9" s="234"/>
    </row>
    <row r="10" spans="2:7" ht="21.75" customHeight="1" x14ac:dyDescent="0.3">
      <c r="B10" s="247"/>
      <c r="C10" s="202" t="s">
        <v>155</v>
      </c>
      <c r="D10" s="202"/>
      <c r="E10" s="77"/>
      <c r="F10" s="258"/>
      <c r="G10" s="234"/>
    </row>
    <row r="11" spans="2:7" ht="30.75" customHeight="1" x14ac:dyDescent="0.3">
      <c r="B11" s="247"/>
      <c r="C11" s="202" t="s">
        <v>156</v>
      </c>
      <c r="D11" s="202"/>
      <c r="E11" s="322"/>
      <c r="F11" s="258"/>
      <c r="G11" s="234"/>
    </row>
    <row r="12" spans="2:7" ht="21.75" customHeight="1" thickBot="1" x14ac:dyDescent="0.35">
      <c r="B12" s="250"/>
      <c r="C12" s="200" t="s">
        <v>154</v>
      </c>
      <c r="D12" s="200"/>
      <c r="E12" s="323"/>
      <c r="F12" s="261"/>
      <c r="G12" s="234"/>
    </row>
    <row r="13" spans="2:7" ht="21.75" customHeight="1" x14ac:dyDescent="0.3">
      <c r="B13" s="262" t="s">
        <v>134</v>
      </c>
      <c r="C13" s="263"/>
      <c r="D13" s="264"/>
      <c r="E13" s="324"/>
      <c r="F13" s="265"/>
      <c r="G13" s="234"/>
    </row>
    <row r="14" spans="2:7" ht="21.75" customHeight="1" x14ac:dyDescent="0.3">
      <c r="B14" s="266" t="s">
        <v>135</v>
      </c>
      <c r="C14" s="267"/>
      <c r="D14" s="307"/>
      <c r="E14" s="325"/>
      <c r="F14" s="268"/>
      <c r="G14" s="234"/>
    </row>
    <row r="15" spans="2:7" ht="21.75" customHeight="1" x14ac:dyDescent="0.3">
      <c r="B15" s="266" t="s">
        <v>136</v>
      </c>
      <c r="C15" s="267"/>
      <c r="D15" s="307"/>
      <c r="E15" s="325"/>
      <c r="F15" s="268"/>
      <c r="G15" s="234"/>
    </row>
    <row r="16" spans="2:7" ht="21.75" customHeight="1" thickBot="1" x14ac:dyDescent="0.35">
      <c r="B16" s="269" t="s">
        <v>137</v>
      </c>
      <c r="C16" s="270"/>
      <c r="D16" s="308"/>
      <c r="E16" s="326"/>
      <c r="F16" s="261"/>
      <c r="G16" s="234"/>
    </row>
    <row r="17" spans="1:7" ht="42" thickBot="1" x14ac:dyDescent="0.35">
      <c r="B17" s="327" t="s">
        <v>15</v>
      </c>
      <c r="C17" s="328"/>
      <c r="D17" s="329" t="s">
        <v>195</v>
      </c>
      <c r="E17" s="330"/>
      <c r="F17" s="331"/>
      <c r="G17" s="234"/>
    </row>
    <row r="18" spans="1:7" ht="24" customHeight="1" x14ac:dyDescent="0.3">
      <c r="B18" s="332" t="s">
        <v>117</v>
      </c>
      <c r="C18" s="333"/>
      <c r="D18" s="333"/>
      <c r="E18" s="333"/>
      <c r="F18" s="334"/>
      <c r="G18" s="234"/>
    </row>
    <row r="19" spans="1:7" ht="41.4" x14ac:dyDescent="0.3">
      <c r="A19" s="230">
        <v>1</v>
      </c>
      <c r="B19" s="335" t="s">
        <v>119</v>
      </c>
      <c r="C19" s="336" t="str">
        <f>CONCATENATE($C$2,".",A19)</f>
        <v>2.1</v>
      </c>
      <c r="D19" s="337" t="s">
        <v>132</v>
      </c>
      <c r="E19" s="338"/>
      <c r="F19" s="339"/>
      <c r="G19" s="234"/>
    </row>
    <row r="20" spans="1:7" ht="31.5" customHeight="1" x14ac:dyDescent="0.3">
      <c r="A20" s="230">
        <v>2</v>
      </c>
      <c r="B20" s="340"/>
      <c r="C20" s="336" t="str">
        <f t="shared" ref="C20:C67" si="0">CONCATENATE($C$2,".",A20)</f>
        <v>2.2</v>
      </c>
      <c r="D20" s="341" t="s">
        <v>187</v>
      </c>
      <c r="E20" s="342"/>
      <c r="F20" s="343"/>
      <c r="G20" s="234"/>
    </row>
    <row r="21" spans="1:7" ht="31.5" customHeight="1" x14ac:dyDescent="0.3">
      <c r="A21" s="230">
        <v>3</v>
      </c>
      <c r="B21" s="340"/>
      <c r="C21" s="336" t="str">
        <f t="shared" si="0"/>
        <v>2.3</v>
      </c>
      <c r="D21" s="341" t="s">
        <v>227</v>
      </c>
      <c r="E21" s="342"/>
      <c r="F21" s="343"/>
      <c r="G21" s="234"/>
    </row>
    <row r="22" spans="1:7" ht="31.5" customHeight="1" x14ac:dyDescent="0.3">
      <c r="A22" s="230">
        <v>4</v>
      </c>
      <c r="B22" s="340"/>
      <c r="C22" s="336" t="str">
        <f t="shared" si="0"/>
        <v>2.4</v>
      </c>
      <c r="D22" s="341" t="s">
        <v>215</v>
      </c>
      <c r="E22" s="342"/>
      <c r="F22" s="343"/>
      <c r="G22" s="234"/>
    </row>
    <row r="23" spans="1:7" x14ac:dyDescent="0.3">
      <c r="A23" s="230">
        <v>5</v>
      </c>
      <c r="B23" s="340"/>
      <c r="C23" s="336" t="str">
        <f t="shared" si="0"/>
        <v>2.5</v>
      </c>
      <c r="D23" s="341" t="s">
        <v>186</v>
      </c>
      <c r="E23" s="342"/>
      <c r="F23" s="343"/>
      <c r="G23" s="234"/>
    </row>
    <row r="24" spans="1:7" ht="27.6" x14ac:dyDescent="0.3">
      <c r="A24" s="230">
        <v>6</v>
      </c>
      <c r="B24" s="340"/>
      <c r="C24" s="336" t="str">
        <f t="shared" si="0"/>
        <v>2.6</v>
      </c>
      <c r="D24" s="341" t="s">
        <v>185</v>
      </c>
      <c r="E24" s="342"/>
      <c r="F24" s="343"/>
      <c r="G24" s="234"/>
    </row>
    <row r="25" spans="1:7" ht="24" customHeight="1" thickBot="1" x14ac:dyDescent="0.35">
      <c r="A25" s="230">
        <v>7</v>
      </c>
      <c r="B25" s="344"/>
      <c r="C25" s="345" t="str">
        <f t="shared" si="0"/>
        <v>2.7</v>
      </c>
      <c r="D25" s="346" t="s">
        <v>143</v>
      </c>
      <c r="E25" s="347"/>
      <c r="F25" s="348"/>
      <c r="G25" s="234"/>
    </row>
    <row r="26" spans="1:7" ht="27.6" x14ac:dyDescent="0.3">
      <c r="A26" s="230">
        <v>8</v>
      </c>
      <c r="B26" s="349" t="s">
        <v>179</v>
      </c>
      <c r="C26" s="350" t="str">
        <f t="shared" si="0"/>
        <v>2.8</v>
      </c>
      <c r="D26" s="351" t="s">
        <v>225</v>
      </c>
      <c r="E26" s="352"/>
      <c r="F26" s="353"/>
      <c r="G26" s="234"/>
    </row>
    <row r="27" spans="1:7" ht="41.4" x14ac:dyDescent="0.3">
      <c r="A27" s="230">
        <v>9</v>
      </c>
      <c r="B27" s="354"/>
      <c r="C27" s="355" t="str">
        <f t="shared" si="0"/>
        <v>2.9</v>
      </c>
      <c r="D27" s="341" t="s">
        <v>176</v>
      </c>
      <c r="E27" s="342"/>
      <c r="F27" s="343"/>
      <c r="G27" s="234"/>
    </row>
    <row r="28" spans="1:7" ht="27.6" x14ac:dyDescent="0.3">
      <c r="A28" s="230">
        <v>10</v>
      </c>
      <c r="B28" s="354"/>
      <c r="C28" s="355" t="str">
        <f t="shared" si="0"/>
        <v>2.10</v>
      </c>
      <c r="D28" s="341" t="s">
        <v>188</v>
      </c>
      <c r="E28" s="342"/>
      <c r="F28" s="343"/>
      <c r="G28" s="234"/>
    </row>
    <row r="29" spans="1:7" ht="69" x14ac:dyDescent="0.3">
      <c r="A29" s="230">
        <v>11</v>
      </c>
      <c r="B29" s="354"/>
      <c r="C29" s="355" t="str">
        <f t="shared" si="0"/>
        <v>2.11</v>
      </c>
      <c r="D29" s="341" t="s">
        <v>197</v>
      </c>
      <c r="E29" s="342"/>
      <c r="F29" s="343"/>
      <c r="G29" s="234"/>
    </row>
    <row r="30" spans="1:7" ht="27.6" x14ac:dyDescent="0.3">
      <c r="A30" s="230">
        <v>12</v>
      </c>
      <c r="B30" s="354"/>
      <c r="C30" s="355" t="str">
        <f t="shared" si="0"/>
        <v>2.12</v>
      </c>
      <c r="D30" s="341" t="s">
        <v>182</v>
      </c>
      <c r="E30" s="342"/>
      <c r="F30" s="343"/>
      <c r="G30" s="234"/>
    </row>
    <row r="31" spans="1:7" x14ac:dyDescent="0.3">
      <c r="A31" s="230">
        <v>13</v>
      </c>
      <c r="B31" s="354"/>
      <c r="C31" s="355" t="str">
        <f t="shared" si="0"/>
        <v>2.13</v>
      </c>
      <c r="D31" s="341" t="s">
        <v>189</v>
      </c>
      <c r="E31" s="342"/>
      <c r="F31" s="343"/>
      <c r="G31" s="234"/>
    </row>
    <row r="32" spans="1:7" ht="69" x14ac:dyDescent="0.3">
      <c r="A32" s="230">
        <v>14</v>
      </c>
      <c r="B32" s="354"/>
      <c r="C32" s="355" t="str">
        <f t="shared" si="0"/>
        <v>2.14</v>
      </c>
      <c r="D32" s="341" t="s">
        <v>198</v>
      </c>
      <c r="E32" s="342"/>
      <c r="F32" s="343"/>
      <c r="G32" s="234"/>
    </row>
    <row r="33" spans="1:7" x14ac:dyDescent="0.3">
      <c r="A33" s="230">
        <v>15</v>
      </c>
      <c r="B33" s="354"/>
      <c r="C33" s="355" t="str">
        <f t="shared" si="0"/>
        <v>2.15</v>
      </c>
      <c r="D33" s="341" t="s">
        <v>183</v>
      </c>
      <c r="E33" s="342"/>
      <c r="F33" s="343"/>
      <c r="G33" s="234"/>
    </row>
    <row r="34" spans="1:7" ht="42" thickBot="1" x14ac:dyDescent="0.35">
      <c r="A34" s="230">
        <v>16</v>
      </c>
      <c r="B34" s="356"/>
      <c r="C34" s="357" t="str">
        <f t="shared" si="0"/>
        <v>2.16</v>
      </c>
      <c r="D34" s="358" t="s">
        <v>73</v>
      </c>
      <c r="E34" s="359"/>
      <c r="F34" s="360"/>
      <c r="G34" s="234"/>
    </row>
    <row r="35" spans="1:7" ht="55.2" x14ac:dyDescent="0.3">
      <c r="A35" s="230">
        <v>17</v>
      </c>
      <c r="B35" s="244" t="s">
        <v>120</v>
      </c>
      <c r="C35" s="336" t="str">
        <f t="shared" si="0"/>
        <v>2.17</v>
      </c>
      <c r="D35" s="361" t="s">
        <v>216</v>
      </c>
      <c r="E35" s="352"/>
      <c r="F35" s="353"/>
      <c r="G35" s="234"/>
    </row>
    <row r="36" spans="1:7" ht="133.5" customHeight="1" x14ac:dyDescent="0.3">
      <c r="A36" s="230">
        <v>18</v>
      </c>
      <c r="B36" s="247"/>
      <c r="C36" s="336" t="str">
        <f t="shared" si="0"/>
        <v>2.18</v>
      </c>
      <c r="D36" s="68" t="s">
        <v>177</v>
      </c>
      <c r="E36" s="342"/>
      <c r="F36" s="343"/>
      <c r="G36" s="234"/>
    </row>
    <row r="37" spans="1:7" ht="41.4" x14ac:dyDescent="0.3">
      <c r="A37" s="230">
        <v>19</v>
      </c>
      <c r="B37" s="247"/>
      <c r="C37" s="336" t="str">
        <f t="shared" si="0"/>
        <v>2.19</v>
      </c>
      <c r="D37" s="341" t="s">
        <v>144</v>
      </c>
      <c r="E37" s="342"/>
      <c r="F37" s="343"/>
      <c r="G37" s="234"/>
    </row>
    <row r="38" spans="1:7" ht="55.2" x14ac:dyDescent="0.3">
      <c r="A38" s="230">
        <v>20</v>
      </c>
      <c r="B38" s="247"/>
      <c r="C38" s="336" t="str">
        <f t="shared" si="0"/>
        <v>2.20</v>
      </c>
      <c r="D38" s="341" t="s">
        <v>194</v>
      </c>
      <c r="E38" s="342"/>
      <c r="F38" s="343"/>
      <c r="G38" s="234"/>
    </row>
    <row r="39" spans="1:7" ht="82.8" x14ac:dyDescent="0.3">
      <c r="A39" s="230">
        <v>21</v>
      </c>
      <c r="B39" s="247"/>
      <c r="C39" s="336" t="str">
        <f t="shared" si="0"/>
        <v>2.21</v>
      </c>
      <c r="D39" s="362" t="s">
        <v>139</v>
      </c>
      <c r="E39" s="342"/>
      <c r="F39" s="343"/>
      <c r="G39" s="234"/>
    </row>
    <row r="40" spans="1:7" ht="69" x14ac:dyDescent="0.3">
      <c r="A40" s="230">
        <v>22</v>
      </c>
      <c r="B40" s="247"/>
      <c r="C40" s="336" t="str">
        <f t="shared" si="0"/>
        <v>2.22</v>
      </c>
      <c r="D40" s="341" t="s">
        <v>217</v>
      </c>
      <c r="E40" s="342"/>
      <c r="F40" s="343"/>
      <c r="G40" s="234"/>
    </row>
    <row r="41" spans="1:7" ht="27.6" x14ac:dyDescent="0.3">
      <c r="A41" s="230">
        <v>23</v>
      </c>
      <c r="B41" s="247"/>
      <c r="C41" s="336" t="str">
        <f t="shared" si="0"/>
        <v>2.23</v>
      </c>
      <c r="D41" s="341" t="s">
        <v>218</v>
      </c>
      <c r="E41" s="342"/>
      <c r="F41" s="343"/>
      <c r="G41" s="234"/>
    </row>
    <row r="42" spans="1:7" ht="69" x14ac:dyDescent="0.3">
      <c r="A42" s="230">
        <v>24</v>
      </c>
      <c r="B42" s="247"/>
      <c r="C42" s="336" t="str">
        <f t="shared" si="0"/>
        <v>2.24</v>
      </c>
      <c r="D42" s="341" t="s">
        <v>191</v>
      </c>
      <c r="E42" s="342"/>
      <c r="F42" s="343"/>
      <c r="G42" s="234"/>
    </row>
    <row r="43" spans="1:7" ht="165.6" x14ac:dyDescent="0.3">
      <c r="A43" s="230">
        <v>25</v>
      </c>
      <c r="B43" s="247"/>
      <c r="C43" s="336" t="str">
        <f t="shared" si="0"/>
        <v>2.25</v>
      </c>
      <c r="D43" s="87" t="s">
        <v>138</v>
      </c>
      <c r="E43" s="342"/>
      <c r="F43" s="343"/>
      <c r="G43" s="234"/>
    </row>
    <row r="44" spans="1:7" ht="55.2" x14ac:dyDescent="0.3">
      <c r="A44" s="230">
        <v>26</v>
      </c>
      <c r="B44" s="247"/>
      <c r="C44" s="336" t="str">
        <f t="shared" si="0"/>
        <v>2.26</v>
      </c>
      <c r="D44" s="142" t="s">
        <v>206</v>
      </c>
      <c r="E44" s="342"/>
      <c r="F44" s="343"/>
      <c r="G44" s="234"/>
    </row>
    <row r="45" spans="1:7" ht="41.4" x14ac:dyDescent="0.3">
      <c r="A45" s="230">
        <v>27</v>
      </c>
      <c r="B45" s="247"/>
      <c r="C45" s="336" t="str">
        <f t="shared" si="0"/>
        <v>2.27</v>
      </c>
      <c r="D45" s="341" t="s">
        <v>192</v>
      </c>
      <c r="E45" s="342"/>
      <c r="F45" s="343"/>
      <c r="G45" s="234"/>
    </row>
    <row r="46" spans="1:7" ht="27.6" x14ac:dyDescent="0.3">
      <c r="A46" s="230">
        <v>28</v>
      </c>
      <c r="B46" s="247"/>
      <c r="C46" s="336" t="str">
        <f t="shared" si="0"/>
        <v>2.28</v>
      </c>
      <c r="D46" s="341" t="s">
        <v>184</v>
      </c>
      <c r="E46" s="342"/>
      <c r="F46" s="343"/>
      <c r="G46" s="234"/>
    </row>
    <row r="47" spans="1:7" ht="179.4" x14ac:dyDescent="0.3">
      <c r="A47" s="230">
        <v>29</v>
      </c>
      <c r="B47" s="247"/>
      <c r="C47" s="336" t="str">
        <f t="shared" si="0"/>
        <v>2.29</v>
      </c>
      <c r="D47" s="341" t="s">
        <v>200</v>
      </c>
      <c r="E47" s="342"/>
      <c r="F47" s="343"/>
      <c r="G47" s="234"/>
    </row>
    <row r="48" spans="1:7" ht="27.6" x14ac:dyDescent="0.3">
      <c r="A48" s="230">
        <v>30</v>
      </c>
      <c r="B48" s="247"/>
      <c r="C48" s="336" t="str">
        <f t="shared" si="0"/>
        <v>2.30</v>
      </c>
      <c r="D48" s="341" t="s">
        <v>193</v>
      </c>
      <c r="E48" s="342"/>
      <c r="F48" s="343"/>
      <c r="G48" s="234"/>
    </row>
    <row r="49" spans="1:7" ht="27.6" x14ac:dyDescent="0.3">
      <c r="A49" s="230">
        <v>31</v>
      </c>
      <c r="B49" s="247"/>
      <c r="C49" s="336" t="str">
        <f t="shared" si="0"/>
        <v>2.31</v>
      </c>
      <c r="D49" s="341" t="s">
        <v>141</v>
      </c>
      <c r="E49" s="342"/>
      <c r="F49" s="343"/>
      <c r="G49" s="234"/>
    </row>
    <row r="50" spans="1:7" x14ac:dyDescent="0.3">
      <c r="A50" s="230">
        <v>32</v>
      </c>
      <c r="B50" s="247"/>
      <c r="C50" s="336" t="str">
        <f t="shared" si="0"/>
        <v>2.32</v>
      </c>
      <c r="D50" s="341" t="s">
        <v>140</v>
      </c>
      <c r="E50" s="342"/>
      <c r="F50" s="343"/>
      <c r="G50" s="234"/>
    </row>
    <row r="51" spans="1:7" ht="28.2" thickBot="1" x14ac:dyDescent="0.35">
      <c r="A51" s="230">
        <v>33</v>
      </c>
      <c r="B51" s="250"/>
      <c r="C51" s="357" t="str">
        <f t="shared" si="0"/>
        <v>2.33</v>
      </c>
      <c r="D51" s="358" t="s">
        <v>142</v>
      </c>
      <c r="E51" s="359"/>
      <c r="F51" s="360"/>
      <c r="G51" s="234"/>
    </row>
    <row r="52" spans="1:7" ht="110.4" x14ac:dyDescent="0.3">
      <c r="A52" s="230">
        <v>34</v>
      </c>
      <c r="B52" s="244" t="s">
        <v>121</v>
      </c>
      <c r="C52" s="336" t="str">
        <f t="shared" si="0"/>
        <v>2.34</v>
      </c>
      <c r="D52" s="93" t="s">
        <v>126</v>
      </c>
      <c r="E52" s="352"/>
      <c r="F52" s="353"/>
      <c r="G52" s="234"/>
    </row>
    <row r="53" spans="1:7" ht="27.6" x14ac:dyDescent="0.3">
      <c r="A53" s="230">
        <v>35</v>
      </c>
      <c r="B53" s="247"/>
      <c r="C53" s="336" t="str">
        <f t="shared" si="0"/>
        <v>2.35</v>
      </c>
      <c r="D53" s="119" t="s">
        <v>178</v>
      </c>
      <c r="E53" s="338"/>
      <c r="F53" s="339"/>
      <c r="G53" s="234"/>
    </row>
    <row r="54" spans="1:7" ht="27.6" x14ac:dyDescent="0.3">
      <c r="A54" s="230">
        <v>36</v>
      </c>
      <c r="B54" s="247"/>
      <c r="C54" s="336" t="str">
        <f t="shared" si="0"/>
        <v>2.36</v>
      </c>
      <c r="D54" s="341" t="s">
        <v>203</v>
      </c>
      <c r="E54" s="342"/>
      <c r="F54" s="343"/>
      <c r="G54" s="234"/>
    </row>
    <row r="55" spans="1:7" ht="69" x14ac:dyDescent="0.3">
      <c r="A55" s="230">
        <v>37</v>
      </c>
      <c r="B55" s="247"/>
      <c r="C55" s="336" t="str">
        <f t="shared" si="0"/>
        <v>2.37</v>
      </c>
      <c r="D55" s="341" t="s">
        <v>204</v>
      </c>
      <c r="E55" s="342"/>
      <c r="F55" s="343"/>
      <c r="G55" s="234"/>
    </row>
    <row r="56" spans="1:7" ht="82.8" x14ac:dyDescent="0.3">
      <c r="A56" s="230">
        <v>38</v>
      </c>
      <c r="B56" s="247"/>
      <c r="C56" s="336" t="str">
        <f t="shared" si="0"/>
        <v>2.38</v>
      </c>
      <c r="D56" s="341" t="s">
        <v>201</v>
      </c>
      <c r="E56" s="342"/>
      <c r="F56" s="343"/>
      <c r="G56" s="234"/>
    </row>
    <row r="57" spans="1:7" ht="27.6" x14ac:dyDescent="0.3">
      <c r="A57" s="230">
        <v>39</v>
      </c>
      <c r="B57" s="247"/>
      <c r="C57" s="336" t="str">
        <f t="shared" si="0"/>
        <v>2.39</v>
      </c>
      <c r="D57" s="341" t="s">
        <v>125</v>
      </c>
      <c r="E57" s="342"/>
      <c r="F57" s="343"/>
      <c r="G57" s="234"/>
    </row>
    <row r="58" spans="1:7" ht="234.6" x14ac:dyDescent="0.3">
      <c r="A58" s="230">
        <v>40</v>
      </c>
      <c r="B58" s="247"/>
      <c r="C58" s="336" t="str">
        <f t="shared" si="0"/>
        <v>2.40</v>
      </c>
      <c r="D58" s="341" t="s">
        <v>214</v>
      </c>
      <c r="E58" s="342"/>
      <c r="F58" s="343"/>
      <c r="G58" s="234"/>
    </row>
    <row r="59" spans="1:7" x14ac:dyDescent="0.3">
      <c r="A59" s="230">
        <v>41</v>
      </c>
      <c r="B59" s="247"/>
      <c r="C59" s="336" t="str">
        <f t="shared" si="0"/>
        <v>2.41</v>
      </c>
      <c r="D59" s="341" t="s">
        <v>123</v>
      </c>
      <c r="E59" s="342"/>
      <c r="F59" s="343"/>
      <c r="G59" s="234"/>
    </row>
    <row r="60" spans="1:7" ht="27.6" x14ac:dyDescent="0.3">
      <c r="A60" s="230">
        <v>42</v>
      </c>
      <c r="B60" s="247"/>
      <c r="C60" s="336" t="str">
        <f t="shared" si="0"/>
        <v>2.42</v>
      </c>
      <c r="D60" s="341" t="s">
        <v>124</v>
      </c>
      <c r="E60" s="342"/>
      <c r="F60" s="343"/>
      <c r="G60" s="234"/>
    </row>
    <row r="61" spans="1:7" ht="41.4" x14ac:dyDescent="0.3">
      <c r="A61" s="230">
        <v>43</v>
      </c>
      <c r="B61" s="247"/>
      <c r="C61" s="336" t="str">
        <f t="shared" si="0"/>
        <v>2.43</v>
      </c>
      <c r="D61" s="88" t="s">
        <v>128</v>
      </c>
      <c r="E61" s="342"/>
      <c r="F61" s="343"/>
      <c r="G61" s="234"/>
    </row>
    <row r="62" spans="1:7" ht="27.6" x14ac:dyDescent="0.3">
      <c r="A62" s="230">
        <v>44</v>
      </c>
      <c r="B62" s="247"/>
      <c r="C62" s="336" t="str">
        <f t="shared" si="0"/>
        <v>2.44</v>
      </c>
      <c r="D62" s="88" t="s">
        <v>127</v>
      </c>
      <c r="E62" s="342"/>
      <c r="F62" s="343"/>
      <c r="G62" s="234"/>
    </row>
    <row r="63" spans="1:7" ht="27.6" x14ac:dyDescent="0.3">
      <c r="A63" s="230">
        <v>45</v>
      </c>
      <c r="B63" s="247"/>
      <c r="C63" s="336" t="str">
        <f t="shared" si="0"/>
        <v>2.45</v>
      </c>
      <c r="D63" s="88" t="s">
        <v>130</v>
      </c>
      <c r="E63" s="342"/>
      <c r="F63" s="343"/>
      <c r="G63" s="234"/>
    </row>
    <row r="64" spans="1:7" x14ac:dyDescent="0.3">
      <c r="A64" s="230">
        <v>46</v>
      </c>
      <c r="B64" s="247"/>
      <c r="C64" s="336" t="str">
        <f t="shared" si="0"/>
        <v>2.46</v>
      </c>
      <c r="D64" s="141" t="s">
        <v>205</v>
      </c>
      <c r="E64" s="347"/>
      <c r="F64" s="348"/>
      <c r="G64" s="234"/>
    </row>
    <row r="65" spans="1:7" ht="28.2" thickBot="1" x14ac:dyDescent="0.35">
      <c r="A65" s="230">
        <v>47</v>
      </c>
      <c r="B65" s="250"/>
      <c r="C65" s="357" t="str">
        <f t="shared" si="0"/>
        <v>2.47</v>
      </c>
      <c r="D65" s="358" t="s">
        <v>129</v>
      </c>
      <c r="E65" s="359"/>
      <c r="F65" s="360"/>
      <c r="G65" s="234"/>
    </row>
    <row r="66" spans="1:7" ht="26.4" x14ac:dyDescent="0.3">
      <c r="A66" s="230">
        <v>48</v>
      </c>
      <c r="B66" s="318" t="s">
        <v>158</v>
      </c>
      <c r="C66" s="363" t="str">
        <f t="shared" si="0"/>
        <v>2.48</v>
      </c>
      <c r="D66" s="337" t="s">
        <v>202</v>
      </c>
      <c r="E66" s="338"/>
      <c r="F66" s="339"/>
      <c r="G66" s="234"/>
    </row>
    <row r="67" spans="1:7" ht="69" x14ac:dyDescent="0.3">
      <c r="A67" s="230">
        <v>49</v>
      </c>
      <c r="B67" s="364"/>
      <c r="C67" s="365" t="str">
        <f t="shared" si="0"/>
        <v>2.49</v>
      </c>
      <c r="D67" s="366" t="s">
        <v>236</v>
      </c>
      <c r="E67" s="367"/>
      <c r="F67" s="368"/>
      <c r="G67" s="234"/>
    </row>
    <row r="68" spans="1:7" ht="26.25" customHeight="1" x14ac:dyDescent="0.3">
      <c r="B68" s="369"/>
      <c r="C68" s="370"/>
      <c r="D68" s="158" t="s">
        <v>145</v>
      </c>
      <c r="E68" s="159" t="s">
        <v>146</v>
      </c>
      <c r="F68" s="316"/>
      <c r="G68" s="371"/>
    </row>
    <row r="69" spans="1:7" ht="26.25" customHeight="1" x14ac:dyDescent="0.3">
      <c r="B69" s="369"/>
      <c r="C69" s="372"/>
      <c r="D69" s="156" t="s">
        <v>147</v>
      </c>
      <c r="E69" s="149" t="s">
        <v>148</v>
      </c>
      <c r="F69" s="69"/>
      <c r="G69" s="373"/>
    </row>
    <row r="70" spans="1:7" ht="26.25" customHeight="1" x14ac:dyDescent="0.3">
      <c r="B70" s="369"/>
      <c r="C70" s="372"/>
      <c r="D70" s="160" t="s">
        <v>149</v>
      </c>
      <c r="E70" s="155" t="s">
        <v>146</v>
      </c>
      <c r="F70" s="148">
        <f>SUM(F68)*(1-F69)</f>
        <v>0</v>
      </c>
      <c r="G70" s="374"/>
    </row>
    <row r="71" spans="1:7" ht="26.25" customHeight="1" x14ac:dyDescent="0.3">
      <c r="B71" s="369"/>
      <c r="C71" s="372"/>
      <c r="D71" s="161" t="s">
        <v>213</v>
      </c>
      <c r="E71" s="149" t="s">
        <v>148</v>
      </c>
      <c r="F71" s="69"/>
      <c r="G71" s="374"/>
    </row>
    <row r="72" spans="1:7" ht="26.25" customHeight="1" x14ac:dyDescent="0.3">
      <c r="B72" s="369"/>
      <c r="C72" s="375"/>
      <c r="D72" s="89" t="s">
        <v>150</v>
      </c>
      <c r="E72" s="70" t="s">
        <v>146</v>
      </c>
      <c r="F72" s="71">
        <f>F70*(1-F71)</f>
        <v>0</v>
      </c>
      <c r="G72" s="374"/>
    </row>
    <row r="73" spans="1:7" ht="23.1" customHeight="1" x14ac:dyDescent="0.3">
      <c r="B73" s="376"/>
      <c r="D73" s="156" t="s">
        <v>212</v>
      </c>
      <c r="E73" s="149" t="s">
        <v>151</v>
      </c>
      <c r="F73" s="150">
        <f>F72*0.19</f>
        <v>0</v>
      </c>
      <c r="G73" s="374"/>
    </row>
    <row r="74" spans="1:7" ht="23.1" customHeight="1" thickBot="1" x14ac:dyDescent="0.35">
      <c r="B74" s="376"/>
      <c r="D74" s="157" t="s">
        <v>145</v>
      </c>
      <c r="E74" s="151" t="s">
        <v>152</v>
      </c>
      <c r="F74" s="152">
        <f>F73+F72</f>
        <v>0</v>
      </c>
    </row>
    <row r="75" spans="1:7" ht="17.25" customHeight="1" x14ac:dyDescent="0.3">
      <c r="B75" s="376"/>
      <c r="C75" s="377"/>
      <c r="D75" s="378"/>
      <c r="E75" s="377"/>
      <c r="F75" s="377"/>
      <c r="G75" s="377"/>
    </row>
    <row r="76" spans="1:7" ht="57.75" customHeight="1" x14ac:dyDescent="0.3">
      <c r="B76" s="379"/>
      <c r="C76" s="380"/>
      <c r="D76" s="378"/>
      <c r="E76" s="380"/>
      <c r="F76" s="380"/>
      <c r="G76" s="380"/>
    </row>
    <row r="77" spans="1:7" ht="57.75" customHeight="1" x14ac:dyDescent="0.3">
      <c r="B77" s="381"/>
      <c r="C77" s="380"/>
      <c r="D77" s="380"/>
      <c r="E77" s="380"/>
      <c r="F77" s="380"/>
      <c r="G77" s="380"/>
    </row>
    <row r="78" spans="1:7" x14ac:dyDescent="0.3">
      <c r="B78" s="381"/>
    </row>
    <row r="79" spans="1:7" x14ac:dyDescent="0.3">
      <c r="B79" s="230"/>
      <c r="D79" s="230"/>
    </row>
    <row r="81" spans="2:4" x14ac:dyDescent="0.3">
      <c r="B81" s="382"/>
      <c r="D81" s="230"/>
    </row>
    <row r="82" spans="2:4" x14ac:dyDescent="0.3">
      <c r="B82" s="380"/>
      <c r="D82" s="230"/>
    </row>
    <row r="83" spans="2:4" x14ac:dyDescent="0.3">
      <c r="B83" s="380"/>
      <c r="D83" s="230"/>
    </row>
  </sheetData>
  <sheetProtection algorithmName="SHA-512" hashValue="WABnAxmPPkxL++kUn3al+Gt3wKyqR2NH4abN1zgXr5H3ULOuP5i3MiLZtTgCXTzXH70axt4Zo6bbcuRCmSiCsA==" saltValue="yVfsatz3akM9H15cpMFZsg==" spinCount="100000" sheet="1" objects="1" scenarios="1"/>
  <mergeCells count="19">
    <mergeCell ref="E4:F4"/>
    <mergeCell ref="B5:F5"/>
    <mergeCell ref="B6:B7"/>
    <mergeCell ref="E6:F6"/>
    <mergeCell ref="E7:F7"/>
    <mergeCell ref="C6:D8"/>
    <mergeCell ref="B15:C15"/>
    <mergeCell ref="B16:C16"/>
    <mergeCell ref="B9:B12"/>
    <mergeCell ref="C9:D9"/>
    <mergeCell ref="C10:D10"/>
    <mergeCell ref="C11:D11"/>
    <mergeCell ref="C12:D12"/>
    <mergeCell ref="B14:C14"/>
    <mergeCell ref="B35:B51"/>
    <mergeCell ref="B52:B65"/>
    <mergeCell ref="B18:F18"/>
    <mergeCell ref="B19:B25"/>
    <mergeCell ref="B26:B34"/>
  </mergeCells>
  <pageMargins left="0.70866141732283472" right="0.70866141732283472" top="1.1811023622047245" bottom="0.78740157480314965" header="0.31496062992125984" footer="0.31496062992125984"/>
  <pageSetup paperSize="9" scale="88" fitToHeight="0" orientation="landscape" r:id="rId1"/>
  <headerFooter>
    <oddHeader>&amp;L
Vergabe-Nr.: 
2026-25
&amp;C&amp;"-,Fett"&amp;12
Lieferung eines Kleineinsatzfahrzeuges (KEF)
für die Feuerwehr Dorsten&amp;R&amp;G</oddHeader>
    <oddFooter>&amp;RSeite &amp;"-,Fett"&amp;P&amp;"-,Standard" von &amp;"-,Fett"&amp;N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563F4-0C3C-4979-B45A-8B1A6DECB672}">
  <sheetPr>
    <pageSetUpPr fitToPage="1"/>
  </sheetPr>
  <dimension ref="A1:E145"/>
  <sheetViews>
    <sheetView view="pageLayout" zoomScale="85" zoomScaleNormal="100" zoomScalePageLayoutView="85" workbookViewId="0">
      <selection activeCell="C13" sqref="C13"/>
    </sheetView>
  </sheetViews>
  <sheetFormatPr baseColWidth="10" defaultColWidth="11.3984375" defaultRowHeight="17.399999999999999" x14ac:dyDescent="0.3"/>
  <cols>
    <col min="1" max="1" width="16.19921875" style="2" customWidth="1"/>
    <col min="2" max="2" width="8.59765625" style="1" customWidth="1"/>
    <col min="3" max="3" width="70.5" style="3" customWidth="1"/>
    <col min="4" max="4" width="10.3984375" style="111" customWidth="1"/>
    <col min="5" max="5" width="25" style="1" customWidth="1"/>
    <col min="6" max="16384" width="11.3984375" style="1"/>
  </cols>
  <sheetData>
    <row r="1" spans="1:5" ht="33" customHeight="1" x14ac:dyDescent="0.3">
      <c r="A1" s="137" t="s">
        <v>421</v>
      </c>
      <c r="B1" s="138"/>
      <c r="C1" s="11"/>
      <c r="D1" s="108"/>
      <c r="E1" s="5"/>
    </row>
    <row r="2" spans="1:5" ht="33" customHeight="1" x14ac:dyDescent="0.3">
      <c r="A2" s="115" t="s">
        <v>181</v>
      </c>
      <c r="B2" s="115" t="s">
        <v>235</v>
      </c>
      <c r="C2" s="115"/>
      <c r="D2" s="108"/>
      <c r="E2" s="5"/>
    </row>
    <row r="3" spans="1:5" ht="12" customHeight="1" thickBot="1" x14ac:dyDescent="0.35">
      <c r="A3" s="10"/>
      <c r="B3" s="12"/>
      <c r="C3" s="11"/>
      <c r="D3" s="109"/>
      <c r="E3" s="12"/>
    </row>
    <row r="4" spans="1:5" ht="21.75" customHeight="1" thickBot="1" x14ac:dyDescent="0.35">
      <c r="A4" s="26" t="s">
        <v>82</v>
      </c>
      <c r="B4" s="27" t="s">
        <v>2</v>
      </c>
      <c r="C4" s="25" t="s">
        <v>3</v>
      </c>
      <c r="D4" s="135" t="s">
        <v>133</v>
      </c>
      <c r="E4" s="12"/>
    </row>
    <row r="5" spans="1:5" s="121" customFormat="1" ht="21" customHeight="1" x14ac:dyDescent="0.3">
      <c r="A5" s="125" t="s">
        <v>237</v>
      </c>
      <c r="B5" s="126"/>
      <c r="C5" s="126" t="s">
        <v>238</v>
      </c>
      <c r="D5" s="127"/>
      <c r="E5" s="120"/>
    </row>
    <row r="6" spans="1:5" ht="27.6" x14ac:dyDescent="0.3">
      <c r="A6" s="129"/>
      <c r="B6" s="63" t="s">
        <v>239</v>
      </c>
      <c r="C6" s="65" t="s">
        <v>240</v>
      </c>
      <c r="D6" s="123">
        <v>3</v>
      </c>
      <c r="E6" s="15"/>
    </row>
    <row r="7" spans="1:5" ht="41.4" x14ac:dyDescent="0.3">
      <c r="A7" s="129"/>
      <c r="B7" s="63" t="s">
        <v>241</v>
      </c>
      <c r="C7" s="65" t="s">
        <v>242</v>
      </c>
      <c r="D7" s="123">
        <v>3</v>
      </c>
      <c r="E7" s="15"/>
    </row>
    <row r="8" spans="1:5" ht="41.4" x14ac:dyDescent="0.3">
      <c r="A8" s="129"/>
      <c r="B8" s="63" t="s">
        <v>243</v>
      </c>
      <c r="C8" s="65" t="s">
        <v>244</v>
      </c>
      <c r="D8" s="123">
        <v>2</v>
      </c>
      <c r="E8" s="15"/>
    </row>
    <row r="9" spans="1:5" ht="27.6" x14ac:dyDescent="0.3">
      <c r="A9" s="129"/>
      <c r="B9" s="63" t="s">
        <v>245</v>
      </c>
      <c r="C9" s="65" t="s">
        <v>246</v>
      </c>
      <c r="D9" s="123">
        <v>2</v>
      </c>
      <c r="E9" s="15"/>
    </row>
    <row r="10" spans="1:5" ht="18" thickBot="1" x14ac:dyDescent="0.35">
      <c r="A10" s="128"/>
      <c r="B10" s="116" t="s">
        <v>247</v>
      </c>
      <c r="C10" s="117" t="s">
        <v>248</v>
      </c>
      <c r="D10" s="124">
        <v>2</v>
      </c>
      <c r="E10" s="15"/>
    </row>
    <row r="11" spans="1:5" s="121" customFormat="1" ht="21" customHeight="1" x14ac:dyDescent="0.3">
      <c r="A11" s="125" t="s">
        <v>249</v>
      </c>
      <c r="B11" s="126"/>
      <c r="C11" s="126" t="s">
        <v>250</v>
      </c>
      <c r="D11" s="127"/>
      <c r="E11" s="120"/>
    </row>
    <row r="12" spans="1:5" s="121" customFormat="1" ht="28.2" thickBot="1" x14ac:dyDescent="0.35">
      <c r="A12" s="128"/>
      <c r="B12" s="116" t="s">
        <v>251</v>
      </c>
      <c r="C12" s="117" t="s">
        <v>252</v>
      </c>
      <c r="D12" s="124">
        <v>1</v>
      </c>
      <c r="E12" s="122"/>
    </row>
    <row r="13" spans="1:5" s="121" customFormat="1" ht="21" customHeight="1" x14ac:dyDescent="0.3">
      <c r="A13" s="125" t="s">
        <v>253</v>
      </c>
      <c r="B13" s="126"/>
      <c r="C13" s="126" t="s">
        <v>254</v>
      </c>
      <c r="D13" s="127"/>
      <c r="E13" s="120"/>
    </row>
    <row r="14" spans="1:5" s="121" customFormat="1" ht="18" thickBot="1" x14ac:dyDescent="0.35">
      <c r="A14" s="114"/>
      <c r="B14" s="116" t="s">
        <v>255</v>
      </c>
      <c r="C14" s="117" t="s">
        <v>256</v>
      </c>
      <c r="D14" s="124">
        <v>2</v>
      </c>
      <c r="E14" s="122"/>
    </row>
    <row r="15" spans="1:5" s="121" customFormat="1" ht="21" customHeight="1" x14ac:dyDescent="0.3">
      <c r="A15" s="125" t="s">
        <v>257</v>
      </c>
      <c r="B15" s="126"/>
      <c r="C15" s="126" t="s">
        <v>258</v>
      </c>
      <c r="D15" s="127"/>
      <c r="E15" s="120"/>
    </row>
    <row r="16" spans="1:5" s="121" customFormat="1" ht="18" thickBot="1" x14ac:dyDescent="0.35">
      <c r="A16" s="128"/>
      <c r="B16" s="116" t="s">
        <v>259</v>
      </c>
      <c r="C16" s="117" t="s">
        <v>260</v>
      </c>
      <c r="D16" s="124">
        <v>1</v>
      </c>
      <c r="E16" s="122"/>
    </row>
    <row r="17" spans="1:5" s="131" customFormat="1" ht="21" customHeight="1" x14ac:dyDescent="0.25">
      <c r="A17" s="125" t="s">
        <v>261</v>
      </c>
      <c r="B17" s="126"/>
      <c r="C17" s="126" t="s">
        <v>262</v>
      </c>
      <c r="D17" s="127"/>
      <c r="E17" s="130"/>
    </row>
    <row r="18" spans="1:5" s="121" customFormat="1" x14ac:dyDescent="0.3">
      <c r="A18" s="113"/>
      <c r="B18" s="63" t="s">
        <v>263</v>
      </c>
      <c r="C18" s="65" t="s">
        <v>264</v>
      </c>
      <c r="D18" s="123">
        <v>1</v>
      </c>
      <c r="E18" s="122"/>
    </row>
    <row r="19" spans="1:5" s="121" customFormat="1" ht="18" thickBot="1" x14ac:dyDescent="0.35">
      <c r="A19" s="114"/>
      <c r="B19" s="116" t="s">
        <v>265</v>
      </c>
      <c r="C19" s="117" t="s">
        <v>266</v>
      </c>
      <c r="D19" s="124">
        <v>1</v>
      </c>
      <c r="E19" s="122"/>
    </row>
    <row r="20" spans="1:5" s="131" customFormat="1" ht="21" customHeight="1" x14ac:dyDescent="0.25">
      <c r="A20" s="125" t="s">
        <v>267</v>
      </c>
      <c r="B20" s="126"/>
      <c r="C20" s="126" t="s">
        <v>268</v>
      </c>
      <c r="D20" s="127"/>
      <c r="E20" s="130"/>
    </row>
    <row r="21" spans="1:5" s="121" customFormat="1" ht="27.6" x14ac:dyDescent="0.3">
      <c r="A21" s="113"/>
      <c r="B21" s="63" t="s">
        <v>269</v>
      </c>
      <c r="C21" s="65" t="s">
        <v>270</v>
      </c>
      <c r="D21" s="123">
        <v>1</v>
      </c>
      <c r="E21" s="122"/>
    </row>
    <row r="22" spans="1:5" ht="41.4" x14ac:dyDescent="0.3">
      <c r="A22" s="113"/>
      <c r="B22" s="63" t="s">
        <v>271</v>
      </c>
      <c r="C22" s="65" t="s">
        <v>272</v>
      </c>
      <c r="D22" s="123">
        <v>2</v>
      </c>
      <c r="E22" s="15"/>
    </row>
    <row r="23" spans="1:5" ht="69" x14ac:dyDescent="0.3">
      <c r="A23" s="113"/>
      <c r="B23" s="63" t="s">
        <v>273</v>
      </c>
      <c r="C23" s="65" t="s">
        <v>274</v>
      </c>
      <c r="D23" s="123">
        <v>1</v>
      </c>
      <c r="E23" s="15"/>
    </row>
    <row r="24" spans="1:5" x14ac:dyDescent="0.3">
      <c r="A24" s="113"/>
      <c r="B24" s="63" t="s">
        <v>275</v>
      </c>
      <c r="C24" s="65" t="s">
        <v>276</v>
      </c>
      <c r="D24" s="123">
        <v>1</v>
      </c>
      <c r="E24" s="15"/>
    </row>
    <row r="25" spans="1:5" x14ac:dyDescent="0.3">
      <c r="A25" s="113"/>
      <c r="B25" s="63" t="s">
        <v>277</v>
      </c>
      <c r="C25" s="65" t="s">
        <v>278</v>
      </c>
      <c r="D25" s="123">
        <v>1</v>
      </c>
      <c r="E25" s="15"/>
    </row>
    <row r="26" spans="1:5" x14ac:dyDescent="0.3">
      <c r="A26" s="113"/>
      <c r="B26" s="63" t="s">
        <v>279</v>
      </c>
      <c r="C26" s="65" t="s">
        <v>280</v>
      </c>
      <c r="D26" s="123">
        <v>4</v>
      </c>
      <c r="E26" s="15"/>
    </row>
    <row r="27" spans="1:5" ht="27.6" x14ac:dyDescent="0.3">
      <c r="A27" s="113"/>
      <c r="B27" s="63" t="s">
        <v>281</v>
      </c>
      <c r="C27" s="65" t="s">
        <v>282</v>
      </c>
      <c r="D27" s="123">
        <v>1</v>
      </c>
      <c r="E27" s="15"/>
    </row>
    <row r="28" spans="1:5" ht="27.6" x14ac:dyDescent="0.3">
      <c r="A28" s="113"/>
      <c r="B28" s="63" t="s">
        <v>283</v>
      </c>
      <c r="C28" s="65" t="s">
        <v>284</v>
      </c>
      <c r="D28" s="123">
        <v>4</v>
      </c>
      <c r="E28" s="15"/>
    </row>
    <row r="29" spans="1:5" ht="18" thickBot="1" x14ac:dyDescent="0.35">
      <c r="A29" s="114"/>
      <c r="B29" s="116" t="s">
        <v>285</v>
      </c>
      <c r="C29" s="117" t="s">
        <v>286</v>
      </c>
      <c r="D29" s="124">
        <v>2</v>
      </c>
      <c r="E29" s="15"/>
    </row>
    <row r="30" spans="1:5" s="131" customFormat="1" ht="21" customHeight="1" x14ac:dyDescent="0.25">
      <c r="A30" s="125" t="s">
        <v>287</v>
      </c>
      <c r="B30" s="126"/>
      <c r="C30" s="126" t="s">
        <v>288</v>
      </c>
      <c r="D30" s="127"/>
      <c r="E30" s="130"/>
    </row>
    <row r="31" spans="1:5" s="121" customFormat="1" ht="41.4" x14ac:dyDescent="0.3">
      <c r="A31" s="113"/>
      <c r="B31" s="63" t="s">
        <v>289</v>
      </c>
      <c r="C31" s="65" t="s">
        <v>290</v>
      </c>
      <c r="D31" s="123">
        <v>1</v>
      </c>
      <c r="E31" s="122"/>
    </row>
    <row r="32" spans="1:5" s="121" customFormat="1" x14ac:dyDescent="0.3">
      <c r="A32" s="113"/>
      <c r="B32" s="63" t="s">
        <v>291</v>
      </c>
      <c r="C32" s="65" t="s">
        <v>292</v>
      </c>
      <c r="D32" s="123">
        <v>1</v>
      </c>
      <c r="E32" s="122"/>
    </row>
    <row r="33" spans="1:5" s="121" customFormat="1" ht="27.6" x14ac:dyDescent="0.3">
      <c r="A33" s="113"/>
      <c r="B33" s="63" t="s">
        <v>293</v>
      </c>
      <c r="C33" s="65" t="s">
        <v>294</v>
      </c>
      <c r="D33" s="123">
        <v>2</v>
      </c>
      <c r="E33" s="122"/>
    </row>
    <row r="34" spans="1:5" s="121" customFormat="1" x14ac:dyDescent="0.3">
      <c r="A34" s="113"/>
      <c r="B34" s="63" t="s">
        <v>295</v>
      </c>
      <c r="C34" s="65" t="s">
        <v>296</v>
      </c>
      <c r="D34" s="123">
        <v>1</v>
      </c>
      <c r="E34" s="122"/>
    </row>
    <row r="35" spans="1:5" s="121" customFormat="1" x14ac:dyDescent="0.3">
      <c r="A35" s="113"/>
      <c r="B35" s="63" t="s">
        <v>297</v>
      </c>
      <c r="C35" s="65" t="s">
        <v>298</v>
      </c>
      <c r="D35" s="123">
        <v>5</v>
      </c>
      <c r="E35" s="122"/>
    </row>
    <row r="36" spans="1:5" s="121" customFormat="1" x14ac:dyDescent="0.3">
      <c r="A36" s="113"/>
      <c r="B36" s="63" t="s">
        <v>299</v>
      </c>
      <c r="C36" s="65" t="s">
        <v>300</v>
      </c>
      <c r="D36" s="123">
        <v>1</v>
      </c>
      <c r="E36" s="122"/>
    </row>
    <row r="37" spans="1:5" s="121" customFormat="1" x14ac:dyDescent="0.3">
      <c r="A37" s="113"/>
      <c r="B37" s="63" t="s">
        <v>301</v>
      </c>
      <c r="C37" s="65" t="s">
        <v>302</v>
      </c>
      <c r="D37" s="123">
        <v>1</v>
      </c>
      <c r="E37" s="122"/>
    </row>
    <row r="38" spans="1:5" s="121" customFormat="1" x14ac:dyDescent="0.3">
      <c r="A38" s="113"/>
      <c r="B38" s="63" t="s">
        <v>303</v>
      </c>
      <c r="C38" s="65" t="s">
        <v>304</v>
      </c>
      <c r="D38" s="123">
        <v>1</v>
      </c>
      <c r="E38" s="122"/>
    </row>
    <row r="39" spans="1:5" s="121" customFormat="1" x14ac:dyDescent="0.3">
      <c r="A39" s="113"/>
      <c r="B39" s="63" t="s">
        <v>305</v>
      </c>
      <c r="C39" s="65" t="s">
        <v>306</v>
      </c>
      <c r="D39" s="123">
        <v>1</v>
      </c>
      <c r="E39" s="122"/>
    </row>
    <row r="40" spans="1:5" s="121" customFormat="1" ht="27.6" x14ac:dyDescent="0.3">
      <c r="A40" s="113"/>
      <c r="B40" s="63" t="s">
        <v>307</v>
      </c>
      <c r="C40" s="65" t="s">
        <v>308</v>
      </c>
      <c r="D40" s="123">
        <v>1</v>
      </c>
      <c r="E40" s="122"/>
    </row>
    <row r="41" spans="1:5" s="121" customFormat="1" ht="27.6" x14ac:dyDescent="0.3">
      <c r="A41" s="113"/>
      <c r="B41" s="64" t="s">
        <v>309</v>
      </c>
      <c r="C41" s="66" t="s">
        <v>310</v>
      </c>
      <c r="D41" s="140">
        <v>1</v>
      </c>
      <c r="E41" s="122"/>
    </row>
    <row r="42" spans="1:5" s="121" customFormat="1" ht="18" thickBot="1" x14ac:dyDescent="0.35">
      <c r="A42" s="113"/>
      <c r="B42" s="64" t="s">
        <v>311</v>
      </c>
      <c r="C42" s="66" t="s">
        <v>312</v>
      </c>
      <c r="D42" s="140">
        <v>1</v>
      </c>
      <c r="E42" s="122"/>
    </row>
    <row r="43" spans="1:5" s="131" customFormat="1" ht="21" customHeight="1" x14ac:dyDescent="0.25">
      <c r="A43" s="125" t="s">
        <v>313</v>
      </c>
      <c r="B43" s="126"/>
      <c r="C43" s="126" t="s">
        <v>314</v>
      </c>
      <c r="D43" s="127"/>
      <c r="E43" s="130"/>
    </row>
    <row r="44" spans="1:5" s="121" customFormat="1" x14ac:dyDescent="0.3">
      <c r="A44" s="113"/>
      <c r="B44" s="63" t="s">
        <v>315</v>
      </c>
      <c r="C44" s="65" t="s">
        <v>316</v>
      </c>
      <c r="D44" s="123">
        <v>1</v>
      </c>
      <c r="E44" s="122"/>
    </row>
    <row r="45" spans="1:5" s="121" customFormat="1" ht="27.6" x14ac:dyDescent="0.3">
      <c r="A45" s="113"/>
      <c r="B45" s="63" t="s">
        <v>317</v>
      </c>
      <c r="C45" s="139" t="s">
        <v>318</v>
      </c>
      <c r="D45" s="123">
        <v>1</v>
      </c>
      <c r="E45" s="122"/>
    </row>
    <row r="46" spans="1:5" s="121" customFormat="1" ht="27.6" x14ac:dyDescent="0.3">
      <c r="A46" s="113"/>
      <c r="B46" s="63" t="s">
        <v>319</v>
      </c>
      <c r="C46" s="65" t="s">
        <v>320</v>
      </c>
      <c r="D46" s="123">
        <v>2</v>
      </c>
      <c r="E46" s="122"/>
    </row>
    <row r="47" spans="1:5" s="121" customFormat="1" ht="27.6" x14ac:dyDescent="0.3">
      <c r="A47" s="113"/>
      <c r="B47" s="63" t="s">
        <v>321</v>
      </c>
      <c r="C47" s="65" t="s">
        <v>322</v>
      </c>
      <c r="D47" s="123">
        <v>1</v>
      </c>
      <c r="E47" s="122"/>
    </row>
    <row r="48" spans="1:5" s="121" customFormat="1" x14ac:dyDescent="0.3">
      <c r="A48" s="113"/>
      <c r="B48" s="63" t="s">
        <v>323</v>
      </c>
      <c r="C48" s="65" t="s">
        <v>324</v>
      </c>
      <c r="D48" s="123">
        <v>1</v>
      </c>
      <c r="E48" s="122"/>
    </row>
    <row r="49" spans="1:5" s="121" customFormat="1" x14ac:dyDescent="0.3">
      <c r="A49" s="113"/>
      <c r="B49" s="63" t="s">
        <v>325</v>
      </c>
      <c r="C49" s="65" t="s">
        <v>326</v>
      </c>
      <c r="D49" s="123">
        <v>1</v>
      </c>
      <c r="E49" s="122"/>
    </row>
    <row r="50" spans="1:5" s="121" customFormat="1" x14ac:dyDescent="0.3">
      <c r="A50" s="113"/>
      <c r="B50" s="63" t="s">
        <v>327</v>
      </c>
      <c r="C50" s="65" t="s">
        <v>328</v>
      </c>
      <c r="D50" s="123">
        <v>1</v>
      </c>
      <c r="E50" s="122"/>
    </row>
    <row r="51" spans="1:5" s="121" customFormat="1" x14ac:dyDescent="0.3">
      <c r="A51" s="113"/>
      <c r="B51" s="63" t="s">
        <v>329</v>
      </c>
      <c r="C51" s="65" t="s">
        <v>330</v>
      </c>
      <c r="D51" s="123">
        <v>1</v>
      </c>
      <c r="E51" s="122"/>
    </row>
    <row r="52" spans="1:5" s="121" customFormat="1" ht="27.6" x14ac:dyDescent="0.3">
      <c r="A52" s="113"/>
      <c r="B52" s="63" t="s">
        <v>331</v>
      </c>
      <c r="C52" s="65" t="s">
        <v>332</v>
      </c>
      <c r="D52" s="123">
        <v>1</v>
      </c>
      <c r="E52" s="122"/>
    </row>
    <row r="53" spans="1:5" s="121" customFormat="1" ht="110.4" x14ac:dyDescent="0.3">
      <c r="A53" s="113"/>
      <c r="B53" s="63" t="s">
        <v>333</v>
      </c>
      <c r="C53" s="65" t="s">
        <v>334</v>
      </c>
      <c r="D53" s="123">
        <v>1</v>
      </c>
      <c r="E53" s="122"/>
    </row>
    <row r="54" spans="1:5" s="121" customFormat="1" ht="69" x14ac:dyDescent="0.3">
      <c r="A54" s="113"/>
      <c r="B54" s="63" t="s">
        <v>335</v>
      </c>
      <c r="C54" s="65" t="s">
        <v>336</v>
      </c>
      <c r="D54" s="123">
        <v>1</v>
      </c>
      <c r="E54" s="122"/>
    </row>
    <row r="55" spans="1:5" s="121" customFormat="1" x14ac:dyDescent="0.3">
      <c r="A55" s="113"/>
      <c r="B55" s="63" t="s">
        <v>337</v>
      </c>
      <c r="C55" s="139" t="s">
        <v>338</v>
      </c>
      <c r="D55" s="123">
        <v>1</v>
      </c>
      <c r="E55" s="122"/>
    </row>
    <row r="56" spans="1:5" s="121" customFormat="1" ht="97.2" thickBot="1" x14ac:dyDescent="0.35">
      <c r="A56" s="114"/>
      <c r="B56" s="116" t="s">
        <v>339</v>
      </c>
      <c r="C56" s="117" t="s">
        <v>340</v>
      </c>
      <c r="D56" s="124">
        <v>1</v>
      </c>
      <c r="E56" s="122"/>
    </row>
    <row r="57" spans="1:5" s="131" customFormat="1" ht="21" customHeight="1" x14ac:dyDescent="0.25">
      <c r="A57" s="125" t="s">
        <v>341</v>
      </c>
      <c r="B57" s="132"/>
      <c r="C57" s="133" t="s">
        <v>342</v>
      </c>
      <c r="D57" s="134"/>
      <c r="E57" s="130"/>
    </row>
    <row r="58" spans="1:5" s="121" customFormat="1" x14ac:dyDescent="0.3">
      <c r="A58" s="113"/>
      <c r="B58" s="63" t="s">
        <v>343</v>
      </c>
      <c r="C58" s="65" t="s">
        <v>376</v>
      </c>
      <c r="D58" s="123">
        <v>1</v>
      </c>
      <c r="E58" s="122"/>
    </row>
    <row r="59" spans="1:5" s="121" customFormat="1" ht="27.6" x14ac:dyDescent="0.3">
      <c r="A59" s="113"/>
      <c r="B59" s="63" t="s">
        <v>344</v>
      </c>
      <c r="C59" s="65" t="s">
        <v>345</v>
      </c>
      <c r="D59" s="123">
        <v>3</v>
      </c>
      <c r="E59" s="122"/>
    </row>
    <row r="60" spans="1:5" s="121" customFormat="1" ht="27.6" x14ac:dyDescent="0.3">
      <c r="A60" s="113"/>
      <c r="B60" s="63" t="s">
        <v>346</v>
      </c>
      <c r="C60" s="65" t="s">
        <v>347</v>
      </c>
      <c r="D60" s="123">
        <v>1</v>
      </c>
      <c r="E60" s="122"/>
    </row>
    <row r="61" spans="1:5" s="121" customFormat="1" ht="28.2" thickBot="1" x14ac:dyDescent="0.35">
      <c r="A61" s="114"/>
      <c r="B61" s="116" t="s">
        <v>348</v>
      </c>
      <c r="C61" s="117" t="s">
        <v>349</v>
      </c>
      <c r="D61" s="124">
        <v>4</v>
      </c>
      <c r="E61" s="122"/>
    </row>
    <row r="62" spans="1:5" s="131" customFormat="1" ht="21" customHeight="1" x14ac:dyDescent="0.25">
      <c r="A62" s="125" t="s">
        <v>350</v>
      </c>
      <c r="B62" s="132"/>
      <c r="C62" s="133" t="s">
        <v>351</v>
      </c>
      <c r="D62" s="134"/>
      <c r="E62" s="130"/>
    </row>
    <row r="63" spans="1:5" s="121" customFormat="1" x14ac:dyDescent="0.3">
      <c r="A63" s="113"/>
      <c r="B63" s="63" t="s">
        <v>352</v>
      </c>
      <c r="C63" s="65" t="s">
        <v>353</v>
      </c>
      <c r="D63" s="123">
        <v>3</v>
      </c>
      <c r="E63" s="122"/>
    </row>
    <row r="64" spans="1:5" s="121" customFormat="1" ht="41.4" x14ac:dyDescent="0.3">
      <c r="A64" s="113"/>
      <c r="B64" s="63" t="s">
        <v>354</v>
      </c>
      <c r="C64" s="65" t="s">
        <v>355</v>
      </c>
      <c r="D64" s="123">
        <v>4</v>
      </c>
      <c r="E64" s="122"/>
    </row>
    <row r="65" spans="1:5" s="121" customFormat="1" ht="27.6" x14ac:dyDescent="0.3">
      <c r="A65" s="113"/>
      <c r="B65" s="63" t="s">
        <v>356</v>
      </c>
      <c r="C65" s="65" t="s">
        <v>357</v>
      </c>
      <c r="D65" s="123">
        <v>1</v>
      </c>
      <c r="E65" s="122"/>
    </row>
    <row r="66" spans="1:5" s="121" customFormat="1" ht="27.6" x14ac:dyDescent="0.3">
      <c r="A66" s="113"/>
      <c r="B66" s="63" t="s">
        <v>358</v>
      </c>
      <c r="C66" s="65" t="s">
        <v>359</v>
      </c>
      <c r="D66" s="123">
        <v>1</v>
      </c>
      <c r="E66" s="122"/>
    </row>
    <row r="67" spans="1:5" s="121" customFormat="1" ht="27.6" x14ac:dyDescent="0.3">
      <c r="A67" s="113"/>
      <c r="B67" s="63" t="s">
        <v>360</v>
      </c>
      <c r="C67" s="65" t="s">
        <v>361</v>
      </c>
      <c r="D67" s="123">
        <v>1</v>
      </c>
      <c r="E67" s="122"/>
    </row>
    <row r="68" spans="1:5" s="121" customFormat="1" ht="27.6" x14ac:dyDescent="0.3">
      <c r="A68" s="113"/>
      <c r="B68" s="63" t="s">
        <v>362</v>
      </c>
      <c r="C68" s="65" t="s">
        <v>363</v>
      </c>
      <c r="D68" s="123">
        <v>1</v>
      </c>
      <c r="E68" s="122"/>
    </row>
    <row r="69" spans="1:5" s="121" customFormat="1" ht="41.4" x14ac:dyDescent="0.3">
      <c r="A69" s="113"/>
      <c r="B69" s="63" t="s">
        <v>364</v>
      </c>
      <c r="C69" s="65" t="s">
        <v>365</v>
      </c>
      <c r="D69" s="123">
        <v>1</v>
      </c>
      <c r="E69" s="122"/>
    </row>
    <row r="70" spans="1:5" s="121" customFormat="1" ht="27.6" x14ac:dyDescent="0.3">
      <c r="A70" s="113"/>
      <c r="B70" s="63" t="s">
        <v>366</v>
      </c>
      <c r="C70" s="65" t="s">
        <v>367</v>
      </c>
      <c r="D70" s="123">
        <v>1</v>
      </c>
      <c r="E70" s="122"/>
    </row>
    <row r="71" spans="1:5" s="121" customFormat="1" x14ac:dyDescent="0.3">
      <c r="A71" s="113"/>
      <c r="B71" s="63" t="s">
        <v>368</v>
      </c>
      <c r="C71" s="65" t="s">
        <v>369</v>
      </c>
      <c r="D71" s="123">
        <v>1</v>
      </c>
      <c r="E71" s="122"/>
    </row>
    <row r="72" spans="1:5" s="121" customFormat="1" x14ac:dyDescent="0.3">
      <c r="A72" s="113"/>
      <c r="B72" s="63" t="s">
        <v>370</v>
      </c>
      <c r="C72" s="65" t="s">
        <v>371</v>
      </c>
      <c r="D72" s="123">
        <v>2</v>
      </c>
      <c r="E72" s="122"/>
    </row>
    <row r="73" spans="1:5" ht="41.4" x14ac:dyDescent="0.3">
      <c r="A73" s="113"/>
      <c r="B73" s="63" t="s">
        <v>372</v>
      </c>
      <c r="C73" s="65" t="s">
        <v>373</v>
      </c>
      <c r="D73" s="123">
        <v>1</v>
      </c>
      <c r="E73" s="15"/>
    </row>
    <row r="74" spans="1:5" ht="18" thickBot="1" x14ac:dyDescent="0.35">
      <c r="A74" s="114"/>
      <c r="B74" s="116" t="s">
        <v>374</v>
      </c>
      <c r="C74" s="117" t="s">
        <v>375</v>
      </c>
      <c r="D74" s="124">
        <v>1</v>
      </c>
      <c r="E74" s="15"/>
    </row>
    <row r="75" spans="1:5" s="59" customFormat="1" x14ac:dyDescent="0.3">
      <c r="A75" s="58"/>
      <c r="B75" s="60"/>
      <c r="C75" s="60"/>
      <c r="D75" s="67"/>
    </row>
    <row r="76" spans="1:5" s="59" customFormat="1" x14ac:dyDescent="0.3">
      <c r="A76" s="58"/>
      <c r="B76" s="60"/>
      <c r="C76" s="60"/>
      <c r="D76" s="67"/>
    </row>
    <row r="77" spans="1:5" s="59" customFormat="1" x14ac:dyDescent="0.3">
      <c r="A77" s="58"/>
      <c r="B77" s="60"/>
      <c r="C77" s="60"/>
      <c r="D77" s="67"/>
    </row>
    <row r="78" spans="1:5" s="59" customFormat="1" x14ac:dyDescent="0.3">
      <c r="A78" s="58"/>
      <c r="B78" s="60"/>
      <c r="C78" s="60"/>
      <c r="D78" s="67"/>
    </row>
    <row r="79" spans="1:5" s="59" customFormat="1" x14ac:dyDescent="0.3">
      <c r="A79" s="58"/>
      <c r="B79" s="60"/>
      <c r="C79" s="60"/>
      <c r="D79" s="67"/>
    </row>
    <row r="80" spans="1:5" s="59" customFormat="1" x14ac:dyDescent="0.3">
      <c r="A80" s="58"/>
      <c r="B80" s="60"/>
      <c r="C80" s="60"/>
      <c r="D80" s="67"/>
    </row>
    <row r="81" spans="1:4" s="59" customFormat="1" x14ac:dyDescent="0.3">
      <c r="A81" s="58"/>
      <c r="B81" s="60"/>
      <c r="C81" s="60"/>
      <c r="D81" s="67"/>
    </row>
    <row r="82" spans="1:4" s="59" customFormat="1" x14ac:dyDescent="0.3">
      <c r="A82" s="58"/>
      <c r="B82" s="60"/>
      <c r="C82" s="60"/>
      <c r="D82" s="67"/>
    </row>
    <row r="83" spans="1:4" s="59" customFormat="1" x14ac:dyDescent="0.3">
      <c r="A83" s="58"/>
      <c r="B83" s="60"/>
      <c r="C83" s="60"/>
      <c r="D83" s="67"/>
    </row>
    <row r="84" spans="1:4" s="59" customFormat="1" x14ac:dyDescent="0.3">
      <c r="A84" s="58"/>
      <c r="B84" s="60"/>
      <c r="C84" s="60"/>
      <c r="D84" s="67"/>
    </row>
    <row r="85" spans="1:4" s="59" customFormat="1" x14ac:dyDescent="0.3">
      <c r="A85" s="58"/>
      <c r="B85" s="60"/>
      <c r="C85" s="60"/>
      <c r="D85" s="67"/>
    </row>
    <row r="86" spans="1:4" s="59" customFormat="1" x14ac:dyDescent="0.3">
      <c r="A86" s="58"/>
      <c r="B86" s="60"/>
      <c r="C86" s="60"/>
      <c r="D86" s="67"/>
    </row>
    <row r="87" spans="1:4" s="59" customFormat="1" x14ac:dyDescent="0.3">
      <c r="A87" s="58"/>
      <c r="B87" s="60"/>
      <c r="C87" s="60"/>
      <c r="D87" s="67"/>
    </row>
    <row r="88" spans="1:4" s="59" customFormat="1" x14ac:dyDescent="0.3">
      <c r="A88" s="58"/>
      <c r="B88" s="60"/>
      <c r="C88" s="60"/>
      <c r="D88" s="67"/>
    </row>
    <row r="89" spans="1:4" s="59" customFormat="1" x14ac:dyDescent="0.3">
      <c r="A89" s="58"/>
      <c r="B89" s="60"/>
      <c r="C89" s="60"/>
      <c r="D89" s="67"/>
    </row>
    <row r="90" spans="1:4" s="59" customFormat="1" x14ac:dyDescent="0.3">
      <c r="A90" s="58"/>
      <c r="B90" s="60"/>
      <c r="C90" s="60"/>
      <c r="D90" s="67"/>
    </row>
    <row r="91" spans="1:4" s="59" customFormat="1" x14ac:dyDescent="0.3">
      <c r="A91" s="58"/>
      <c r="B91" s="60"/>
      <c r="C91" s="60"/>
      <c r="D91" s="67"/>
    </row>
    <row r="92" spans="1:4" s="59" customFormat="1" x14ac:dyDescent="0.3">
      <c r="A92" s="58"/>
      <c r="B92" s="60"/>
      <c r="C92" s="60"/>
      <c r="D92" s="67"/>
    </row>
    <row r="93" spans="1:4" s="59" customFormat="1" x14ac:dyDescent="0.3">
      <c r="A93" s="58"/>
      <c r="B93" s="60"/>
      <c r="C93" s="60"/>
      <c r="D93" s="67"/>
    </row>
    <row r="94" spans="1:4" s="59" customFormat="1" x14ac:dyDescent="0.3">
      <c r="A94" s="58"/>
      <c r="B94" s="60"/>
      <c r="C94" s="60"/>
      <c r="D94" s="67"/>
    </row>
    <row r="95" spans="1:4" s="59" customFormat="1" x14ac:dyDescent="0.3">
      <c r="A95" s="58"/>
      <c r="B95" s="60"/>
      <c r="C95" s="60"/>
      <c r="D95" s="67"/>
    </row>
    <row r="96" spans="1:4" s="59" customFormat="1" x14ac:dyDescent="0.3">
      <c r="A96" s="58"/>
      <c r="B96" s="60"/>
      <c r="C96" s="60"/>
      <c r="D96" s="67"/>
    </row>
    <row r="97" spans="1:4" s="59" customFormat="1" x14ac:dyDescent="0.3">
      <c r="A97" s="58"/>
      <c r="B97" s="60"/>
      <c r="C97" s="60"/>
      <c r="D97" s="67"/>
    </row>
    <row r="98" spans="1:4" s="59" customFormat="1" x14ac:dyDescent="0.3">
      <c r="A98" s="58"/>
      <c r="B98" s="60"/>
      <c r="C98" s="60"/>
      <c r="D98" s="67"/>
    </row>
    <row r="99" spans="1:4" s="59" customFormat="1" x14ac:dyDescent="0.3">
      <c r="A99" s="58"/>
      <c r="B99" s="60"/>
      <c r="C99" s="60"/>
      <c r="D99" s="67"/>
    </row>
    <row r="100" spans="1:4" s="59" customFormat="1" x14ac:dyDescent="0.3">
      <c r="A100" s="58"/>
      <c r="B100" s="60"/>
      <c r="C100" s="60"/>
      <c r="D100" s="67"/>
    </row>
    <row r="101" spans="1:4" s="59" customFormat="1" x14ac:dyDescent="0.3">
      <c r="A101" s="58"/>
      <c r="B101" s="60"/>
      <c r="C101" s="60"/>
      <c r="D101" s="67"/>
    </row>
    <row r="102" spans="1:4" s="59" customFormat="1" x14ac:dyDescent="0.3">
      <c r="A102" s="58"/>
      <c r="B102" s="60"/>
      <c r="C102" s="60"/>
      <c r="D102" s="67"/>
    </row>
    <row r="103" spans="1:4" s="59" customFormat="1" x14ac:dyDescent="0.3">
      <c r="A103" s="58"/>
      <c r="B103" s="60"/>
      <c r="C103" s="60"/>
      <c r="D103" s="67"/>
    </row>
    <row r="104" spans="1:4" s="59" customFormat="1" x14ac:dyDescent="0.3">
      <c r="A104" s="58"/>
      <c r="B104" s="60"/>
      <c r="C104" s="60"/>
      <c r="D104" s="67"/>
    </row>
    <row r="105" spans="1:4" s="59" customFormat="1" x14ac:dyDescent="0.3">
      <c r="A105" s="58"/>
      <c r="B105" s="60"/>
      <c r="C105" s="60"/>
      <c r="D105" s="67"/>
    </row>
    <row r="106" spans="1:4" s="59" customFormat="1" x14ac:dyDescent="0.3">
      <c r="A106" s="58"/>
      <c r="B106" s="60"/>
      <c r="C106" s="60"/>
      <c r="D106" s="67"/>
    </row>
    <row r="107" spans="1:4" s="59" customFormat="1" x14ac:dyDescent="0.3">
      <c r="A107" s="58"/>
      <c r="B107" s="60"/>
      <c r="C107" s="60"/>
      <c r="D107" s="67"/>
    </row>
    <row r="108" spans="1:4" s="59" customFormat="1" x14ac:dyDescent="0.3">
      <c r="A108" s="58"/>
      <c r="B108" s="60"/>
      <c r="C108" s="60"/>
      <c r="D108" s="67"/>
    </row>
    <row r="109" spans="1:4" s="59" customFormat="1" x14ac:dyDescent="0.3">
      <c r="A109" s="58"/>
      <c r="B109" s="60"/>
      <c r="C109" s="60"/>
      <c r="D109" s="67"/>
    </row>
    <row r="110" spans="1:4" s="59" customFormat="1" x14ac:dyDescent="0.3">
      <c r="A110" s="58"/>
      <c r="B110" s="60"/>
      <c r="C110" s="60"/>
      <c r="D110" s="67"/>
    </row>
    <row r="111" spans="1:4" s="59" customFormat="1" x14ac:dyDescent="0.3">
      <c r="A111" s="58"/>
      <c r="B111" s="60"/>
      <c r="C111" s="60"/>
      <c r="D111" s="67"/>
    </row>
    <row r="112" spans="1:4" s="59" customFormat="1" x14ac:dyDescent="0.3">
      <c r="A112" s="58"/>
      <c r="B112" s="60"/>
      <c r="C112" s="60"/>
      <c r="D112" s="67"/>
    </row>
    <row r="113" spans="1:4" s="59" customFormat="1" x14ac:dyDescent="0.3">
      <c r="A113" s="58"/>
      <c r="B113" s="60"/>
      <c r="C113" s="60"/>
      <c r="D113" s="67"/>
    </row>
    <row r="114" spans="1:4" s="59" customFormat="1" x14ac:dyDescent="0.3">
      <c r="A114" s="58"/>
      <c r="B114" s="60"/>
      <c r="C114" s="60"/>
      <c r="D114" s="67"/>
    </row>
    <row r="115" spans="1:4" s="59" customFormat="1" x14ac:dyDescent="0.3">
      <c r="A115" s="58"/>
      <c r="B115" s="60"/>
      <c r="C115" s="60"/>
      <c r="D115" s="67"/>
    </row>
    <row r="116" spans="1:4" s="59" customFormat="1" x14ac:dyDescent="0.3">
      <c r="A116" s="58"/>
      <c r="B116" s="60"/>
      <c r="C116" s="60"/>
      <c r="D116" s="67"/>
    </row>
    <row r="117" spans="1:4" s="59" customFormat="1" x14ac:dyDescent="0.3">
      <c r="A117" s="58"/>
      <c r="B117" s="60"/>
      <c r="C117" s="60"/>
      <c r="D117" s="67"/>
    </row>
    <row r="118" spans="1:4" s="59" customFormat="1" x14ac:dyDescent="0.3">
      <c r="A118" s="58"/>
      <c r="B118" s="60"/>
      <c r="C118" s="60"/>
      <c r="D118" s="67"/>
    </row>
    <row r="119" spans="1:4" s="59" customFormat="1" x14ac:dyDescent="0.3">
      <c r="A119" s="58"/>
      <c r="B119" s="60"/>
      <c r="C119" s="60"/>
      <c r="D119" s="67"/>
    </row>
    <row r="120" spans="1:4" s="59" customFormat="1" x14ac:dyDescent="0.3">
      <c r="A120" s="58"/>
      <c r="B120" s="60"/>
      <c r="C120" s="60"/>
      <c r="D120" s="67"/>
    </row>
    <row r="121" spans="1:4" s="59" customFormat="1" x14ac:dyDescent="0.3">
      <c r="A121" s="58"/>
      <c r="B121" s="60"/>
      <c r="C121" s="60"/>
      <c r="D121" s="67"/>
    </row>
    <row r="122" spans="1:4" s="59" customFormat="1" x14ac:dyDescent="0.3">
      <c r="A122" s="58"/>
      <c r="B122" s="60"/>
      <c r="C122" s="60"/>
      <c r="D122" s="67"/>
    </row>
    <row r="123" spans="1:4" s="59" customFormat="1" x14ac:dyDescent="0.3">
      <c r="A123" s="58"/>
      <c r="B123" s="60"/>
      <c r="C123" s="60"/>
      <c r="D123" s="67"/>
    </row>
    <row r="124" spans="1:4" s="59" customFormat="1" x14ac:dyDescent="0.3">
      <c r="A124" s="58"/>
      <c r="B124" s="60"/>
      <c r="C124" s="60"/>
      <c r="D124" s="67"/>
    </row>
    <row r="125" spans="1:4" s="59" customFormat="1" x14ac:dyDescent="0.3">
      <c r="A125" s="58"/>
      <c r="B125" s="60"/>
      <c r="C125" s="60"/>
      <c r="D125" s="67"/>
    </row>
    <row r="126" spans="1:4" s="59" customFormat="1" x14ac:dyDescent="0.3">
      <c r="A126" s="58"/>
      <c r="B126" s="60"/>
      <c r="C126" s="60"/>
      <c r="D126" s="67"/>
    </row>
    <row r="127" spans="1:4" s="59" customFormat="1" x14ac:dyDescent="0.3">
      <c r="A127" s="58"/>
      <c r="B127" s="60"/>
      <c r="C127" s="60"/>
      <c r="D127" s="67"/>
    </row>
    <row r="128" spans="1:4" s="59" customFormat="1" x14ac:dyDescent="0.3">
      <c r="A128" s="58"/>
      <c r="B128" s="60"/>
      <c r="C128" s="60"/>
      <c r="D128" s="67"/>
    </row>
    <row r="129" spans="1:4" s="59" customFormat="1" x14ac:dyDescent="0.3">
      <c r="A129" s="58"/>
      <c r="B129" s="60"/>
      <c r="C129" s="60"/>
      <c r="D129" s="67"/>
    </row>
    <row r="130" spans="1:4" s="59" customFormat="1" x14ac:dyDescent="0.3">
      <c r="A130" s="58"/>
      <c r="B130" s="60"/>
      <c r="C130" s="60"/>
      <c r="D130" s="67"/>
    </row>
    <row r="131" spans="1:4" s="59" customFormat="1" x14ac:dyDescent="0.3">
      <c r="A131" s="58"/>
      <c r="B131" s="60"/>
      <c r="C131" s="60"/>
      <c r="D131" s="67"/>
    </row>
    <row r="132" spans="1:4" s="59" customFormat="1" x14ac:dyDescent="0.3">
      <c r="A132" s="58"/>
      <c r="B132" s="60"/>
      <c r="C132" s="60"/>
      <c r="D132" s="67"/>
    </row>
    <row r="133" spans="1:4" s="59" customFormat="1" x14ac:dyDescent="0.3">
      <c r="A133" s="58"/>
      <c r="B133" s="60"/>
      <c r="C133" s="60"/>
      <c r="D133" s="67"/>
    </row>
    <row r="134" spans="1:4" s="59" customFormat="1" x14ac:dyDescent="0.3">
      <c r="A134" s="58"/>
      <c r="B134" s="60"/>
      <c r="C134" s="60"/>
      <c r="D134" s="67"/>
    </row>
    <row r="135" spans="1:4" s="59" customFormat="1" x14ac:dyDescent="0.3">
      <c r="A135" s="58"/>
      <c r="B135" s="60"/>
      <c r="C135" s="60"/>
      <c r="D135" s="67"/>
    </row>
    <row r="136" spans="1:4" s="59" customFormat="1" x14ac:dyDescent="0.3">
      <c r="A136" s="58"/>
      <c r="B136" s="60"/>
      <c r="C136" s="60"/>
      <c r="D136" s="67"/>
    </row>
    <row r="137" spans="1:4" s="59" customFormat="1" x14ac:dyDescent="0.3">
      <c r="A137" s="58"/>
      <c r="B137" s="60"/>
      <c r="C137" s="60"/>
      <c r="D137" s="67"/>
    </row>
    <row r="138" spans="1:4" s="59" customFormat="1" x14ac:dyDescent="0.3">
      <c r="A138" s="58"/>
      <c r="B138" s="60"/>
      <c r="C138" s="60"/>
      <c r="D138" s="67"/>
    </row>
    <row r="139" spans="1:4" s="59" customFormat="1" x14ac:dyDescent="0.3">
      <c r="A139" s="58"/>
      <c r="B139" s="60"/>
      <c r="C139" s="60"/>
      <c r="D139" s="67"/>
    </row>
    <row r="140" spans="1:4" s="59" customFormat="1" x14ac:dyDescent="0.3">
      <c r="A140" s="58"/>
      <c r="B140" s="60"/>
      <c r="C140" s="60"/>
      <c r="D140" s="67"/>
    </row>
    <row r="141" spans="1:4" s="59" customFormat="1" x14ac:dyDescent="0.3">
      <c r="A141" s="58"/>
      <c r="B141" s="60"/>
      <c r="C141" s="60"/>
      <c r="D141" s="67"/>
    </row>
    <row r="142" spans="1:4" s="59" customFormat="1" x14ac:dyDescent="0.3">
      <c r="A142" s="58"/>
      <c r="B142" s="60"/>
      <c r="C142" s="60"/>
      <c r="D142" s="67"/>
    </row>
    <row r="143" spans="1:4" s="59" customFormat="1" x14ac:dyDescent="0.3">
      <c r="A143" s="58"/>
      <c r="B143" s="60"/>
      <c r="C143" s="60"/>
      <c r="D143" s="67"/>
    </row>
    <row r="144" spans="1:4" s="59" customFormat="1" x14ac:dyDescent="0.3">
      <c r="A144" s="58"/>
      <c r="B144" s="60"/>
      <c r="C144" s="60"/>
      <c r="D144" s="67"/>
    </row>
    <row r="145" spans="1:4" s="59" customFormat="1" x14ac:dyDescent="0.3">
      <c r="A145" s="58"/>
      <c r="B145" s="61"/>
      <c r="C145" s="62"/>
      <c r="D145" s="110"/>
    </row>
  </sheetData>
  <sheetProtection algorithmName="SHA-512" hashValue="tkwnRC/xKEgxnJwKmtGSUjCqQoMiQz/Rbn7Avi/BDjOItPLoy/MsAv567T1Lww3xlwBO1CqxP/GA+luvKySwLA==" saltValue="dTEvzAQtocxUJbKaRwmymQ==" spinCount="100000" sheet="1" objects="1" scenarios="1"/>
  <pageMargins left="0.70866141732283472" right="0.74803149606299213" top="1.1811023622047245" bottom="0.73602941176470593" header="0.31496062992125984" footer="0.31496062992125984"/>
  <pageSetup paperSize="9" scale="77" fitToHeight="0" orientation="portrait" r:id="rId1"/>
  <headerFooter>
    <oddHeader>&amp;L
Vergabe-Nr.: 
2026-25&amp;C&amp;"-,Fett"&amp;12
Lieferung eines Kleineinsatzfahrzeuges (KEF)
für die Feuerwehr Dorsten&amp;R&amp;G</oddHeader>
    <oddFooter>&amp;L&amp;D&amp;C&amp;A&amp;RSeite &amp;"-,Fett"&amp;P &amp;"-,Standard"von &amp;"-,Fett"&amp;N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E8634-57F4-4B4A-8735-4E6EB6815A63}">
  <sheetPr>
    <pageSetUpPr fitToPage="1"/>
  </sheetPr>
  <dimension ref="A1:G139"/>
  <sheetViews>
    <sheetView view="pageLayout" zoomScale="85" zoomScaleNormal="100" zoomScalePageLayoutView="85" workbookViewId="0">
      <selection activeCell="E56" sqref="E56"/>
    </sheetView>
  </sheetViews>
  <sheetFormatPr baseColWidth="10" defaultColWidth="11.3984375" defaultRowHeight="17.399999999999999" x14ac:dyDescent="0.3"/>
  <cols>
    <col min="1" max="1" width="16.19921875" style="304" customWidth="1"/>
    <col min="2" max="2" width="8.59765625" style="230" customWidth="1"/>
    <col min="3" max="3" width="70.5" style="305" customWidth="1"/>
    <col min="4" max="4" width="10.3984375" style="306" customWidth="1"/>
    <col min="5" max="6" width="20.3984375" style="230" customWidth="1"/>
    <col min="7" max="7" width="25" style="230" customWidth="1"/>
    <col min="8" max="16384" width="11.3984375" style="230"/>
  </cols>
  <sheetData>
    <row r="1" spans="1:7" ht="33" customHeight="1" x14ac:dyDescent="0.3">
      <c r="A1" s="224" t="s">
        <v>113</v>
      </c>
      <c r="B1" s="225"/>
      <c r="C1" s="226"/>
      <c r="D1" s="227"/>
      <c r="E1" s="228"/>
      <c r="F1" s="229"/>
      <c r="G1" s="229"/>
    </row>
    <row r="2" spans="1:7" ht="33" customHeight="1" x14ac:dyDescent="0.3">
      <c r="A2" s="231" t="s">
        <v>1</v>
      </c>
      <c r="B2" s="232" t="s">
        <v>199</v>
      </c>
      <c r="C2" s="232"/>
      <c r="D2" s="227"/>
      <c r="E2" s="228"/>
      <c r="F2" s="229"/>
      <c r="G2" s="229"/>
    </row>
    <row r="3" spans="1:7" ht="12" customHeight="1" thickBot="1" x14ac:dyDescent="0.35">
      <c r="A3" s="233"/>
      <c r="B3" s="234"/>
      <c r="C3" s="235"/>
      <c r="D3" s="236"/>
      <c r="E3" s="234"/>
      <c r="F3" s="234"/>
      <c r="G3" s="234"/>
    </row>
    <row r="4" spans="1:7" ht="21.75" customHeight="1" thickBot="1" x14ac:dyDescent="0.35">
      <c r="A4" s="237" t="s">
        <v>82</v>
      </c>
      <c r="B4" s="383" t="s">
        <v>3</v>
      </c>
      <c r="C4" s="384"/>
      <c r="D4" s="240"/>
      <c r="E4" s="241" t="s">
        <v>4</v>
      </c>
      <c r="F4" s="242"/>
      <c r="G4" s="234"/>
    </row>
    <row r="5" spans="1:7" ht="21.75" customHeight="1" thickBot="1" x14ac:dyDescent="0.35">
      <c r="A5" s="243" t="s">
        <v>78</v>
      </c>
      <c r="B5" s="243"/>
      <c r="C5" s="243"/>
      <c r="D5" s="243"/>
      <c r="E5" s="243"/>
      <c r="F5" s="243"/>
      <c r="G5" s="234"/>
    </row>
    <row r="6" spans="1:7" ht="33" customHeight="1" x14ac:dyDescent="0.3">
      <c r="A6" s="244" t="s">
        <v>79</v>
      </c>
      <c r="B6" s="167" t="s">
        <v>157</v>
      </c>
      <c r="C6" s="168"/>
      <c r="D6" s="245" t="s">
        <v>80</v>
      </c>
      <c r="E6" s="246"/>
      <c r="F6" s="246"/>
    </row>
    <row r="7" spans="1:7" ht="21.75" customHeight="1" x14ac:dyDescent="0.3">
      <c r="A7" s="247"/>
      <c r="B7" s="169"/>
      <c r="C7" s="170"/>
      <c r="D7" s="248" t="s">
        <v>81</v>
      </c>
      <c r="E7" s="249"/>
      <c r="F7" s="249"/>
    </row>
    <row r="8" spans="1:7" ht="21.75" customHeight="1" thickBot="1" x14ac:dyDescent="0.35">
      <c r="A8" s="250"/>
      <c r="B8" s="171"/>
      <c r="C8" s="172"/>
      <c r="D8" s="251" t="s">
        <v>234</v>
      </c>
      <c r="E8" s="252"/>
      <c r="F8" s="252"/>
    </row>
    <row r="9" spans="1:7" ht="33" customHeight="1" x14ac:dyDescent="0.3">
      <c r="A9" s="244" t="s">
        <v>78</v>
      </c>
      <c r="B9" s="201" t="s">
        <v>232</v>
      </c>
      <c r="C9" s="201"/>
      <c r="D9" s="253"/>
      <c r="E9" s="254"/>
      <c r="F9" s="255"/>
    </row>
    <row r="10" spans="1:7" ht="21.75" customHeight="1" x14ac:dyDescent="0.3">
      <c r="A10" s="247"/>
      <c r="B10" s="202" t="s">
        <v>155</v>
      </c>
      <c r="C10" s="202"/>
      <c r="D10" s="256"/>
      <c r="E10" s="257"/>
      <c r="F10" s="258"/>
    </row>
    <row r="11" spans="1:7" ht="30.75" customHeight="1" x14ac:dyDescent="0.3">
      <c r="A11" s="247"/>
      <c r="B11" s="202" t="s">
        <v>156</v>
      </c>
      <c r="C11" s="202"/>
      <c r="D11" s="256"/>
      <c r="E11" s="257"/>
      <c r="F11" s="258"/>
    </row>
    <row r="12" spans="1:7" ht="21.75" customHeight="1" thickBot="1" x14ac:dyDescent="0.35">
      <c r="A12" s="250"/>
      <c r="B12" s="200" t="s">
        <v>154</v>
      </c>
      <c r="C12" s="200"/>
      <c r="D12" s="259"/>
      <c r="E12" s="260"/>
      <c r="F12" s="261"/>
    </row>
    <row r="13" spans="1:7" ht="21.75" customHeight="1" x14ac:dyDescent="0.3">
      <c r="A13" s="262" t="s">
        <v>134</v>
      </c>
      <c r="B13" s="263"/>
      <c r="C13" s="264"/>
      <c r="D13" s="253"/>
      <c r="E13" s="254"/>
      <c r="F13" s="265"/>
    </row>
    <row r="14" spans="1:7" ht="21.75" customHeight="1" x14ac:dyDescent="0.3">
      <c r="A14" s="266" t="s">
        <v>135</v>
      </c>
      <c r="B14" s="267"/>
      <c r="C14" s="307"/>
      <c r="D14" s="256"/>
      <c r="E14" s="257"/>
      <c r="F14" s="268"/>
    </row>
    <row r="15" spans="1:7" ht="21.75" customHeight="1" x14ac:dyDescent="0.3">
      <c r="A15" s="266" t="s">
        <v>136</v>
      </c>
      <c r="B15" s="267"/>
      <c r="C15" s="307"/>
      <c r="D15" s="256"/>
      <c r="E15" s="257"/>
      <c r="F15" s="268"/>
    </row>
    <row r="16" spans="1:7" ht="21.75" customHeight="1" thickBot="1" x14ac:dyDescent="0.35">
      <c r="A16" s="269" t="s">
        <v>137</v>
      </c>
      <c r="B16" s="270"/>
      <c r="C16" s="308"/>
      <c r="D16" s="271"/>
      <c r="E16" s="272"/>
      <c r="F16" s="261"/>
    </row>
    <row r="17" spans="1:7" ht="21.75" customHeight="1" x14ac:dyDescent="0.3">
      <c r="A17" s="273"/>
      <c r="B17" s="274" t="s">
        <v>230</v>
      </c>
      <c r="C17" s="275" t="s">
        <v>231</v>
      </c>
      <c r="D17" s="276" t="s">
        <v>133</v>
      </c>
      <c r="E17" s="277" t="s">
        <v>228</v>
      </c>
      <c r="F17" s="278" t="s">
        <v>229</v>
      </c>
    </row>
    <row r="18" spans="1:7" ht="21" customHeight="1" x14ac:dyDescent="0.3">
      <c r="A18" s="279" t="s">
        <v>377</v>
      </c>
      <c r="B18" s="280"/>
      <c r="C18" s="280" t="s">
        <v>238</v>
      </c>
      <c r="D18" s="281"/>
      <c r="E18" s="280"/>
      <c r="F18" s="282"/>
      <c r="G18" s="234"/>
    </row>
    <row r="19" spans="1:7" ht="27.6" x14ac:dyDescent="0.3">
      <c r="A19" s="283"/>
      <c r="B19" s="284" t="s">
        <v>378</v>
      </c>
      <c r="C19" s="285" t="s">
        <v>240</v>
      </c>
      <c r="D19" s="286">
        <v>3</v>
      </c>
      <c r="E19" s="309"/>
      <c r="F19" s="385">
        <f>D19*E19</f>
        <v>0</v>
      </c>
      <c r="G19" s="287"/>
    </row>
    <row r="20" spans="1:7" ht="41.4" x14ac:dyDescent="0.3">
      <c r="A20" s="283"/>
      <c r="B20" s="284" t="s">
        <v>379</v>
      </c>
      <c r="C20" s="285" t="s">
        <v>242</v>
      </c>
      <c r="D20" s="286">
        <v>3</v>
      </c>
      <c r="E20" s="309"/>
      <c r="F20" s="385">
        <f t="shared" ref="F20:F21" si="0">D20*E20</f>
        <v>0</v>
      </c>
      <c r="G20" s="287"/>
    </row>
    <row r="21" spans="1:7" ht="41.4" x14ac:dyDescent="0.3">
      <c r="A21" s="283"/>
      <c r="B21" s="284" t="s">
        <v>380</v>
      </c>
      <c r="C21" s="285" t="s">
        <v>244</v>
      </c>
      <c r="D21" s="286">
        <v>2</v>
      </c>
      <c r="E21" s="309"/>
      <c r="F21" s="385">
        <f t="shared" si="0"/>
        <v>0</v>
      </c>
      <c r="G21" s="287"/>
    </row>
    <row r="22" spans="1:7" ht="21" customHeight="1" x14ac:dyDescent="0.3">
      <c r="A22" s="288" t="s">
        <v>381</v>
      </c>
      <c r="B22" s="289"/>
      <c r="C22" s="289" t="s">
        <v>250</v>
      </c>
      <c r="D22" s="290"/>
      <c r="E22" s="310"/>
      <c r="F22" s="386"/>
      <c r="G22" s="234"/>
    </row>
    <row r="23" spans="1:7" ht="27.6" x14ac:dyDescent="0.3">
      <c r="A23" s="283"/>
      <c r="B23" s="291" t="s">
        <v>382</v>
      </c>
      <c r="C23" s="292" t="s">
        <v>252</v>
      </c>
      <c r="D23" s="293">
        <v>1</v>
      </c>
      <c r="E23" s="311"/>
      <c r="F23" s="387">
        <f>D23*E23</f>
        <v>0</v>
      </c>
      <c r="G23" s="287"/>
    </row>
    <row r="24" spans="1:7" ht="21" customHeight="1" x14ac:dyDescent="0.3">
      <c r="A24" s="288" t="s">
        <v>383</v>
      </c>
      <c r="B24" s="289"/>
      <c r="C24" s="289" t="s">
        <v>254</v>
      </c>
      <c r="D24" s="290"/>
      <c r="E24" s="310"/>
      <c r="F24" s="386"/>
      <c r="G24" s="234"/>
    </row>
    <row r="25" spans="1:7" x14ac:dyDescent="0.3">
      <c r="A25" s="283"/>
      <c r="B25" s="284" t="s">
        <v>384</v>
      </c>
      <c r="C25" s="285" t="s">
        <v>256</v>
      </c>
      <c r="D25" s="286">
        <v>2</v>
      </c>
      <c r="E25" s="309"/>
      <c r="F25" s="385">
        <f>D25*E25</f>
        <v>0</v>
      </c>
      <c r="G25" s="287"/>
    </row>
    <row r="26" spans="1:7" ht="21" customHeight="1" x14ac:dyDescent="0.3">
      <c r="A26" s="288" t="s">
        <v>385</v>
      </c>
      <c r="B26" s="289"/>
      <c r="C26" s="289" t="s">
        <v>258</v>
      </c>
      <c r="D26" s="290"/>
      <c r="E26" s="310"/>
      <c r="F26" s="386"/>
      <c r="G26" s="234"/>
    </row>
    <row r="27" spans="1:7" x14ac:dyDescent="0.3">
      <c r="A27" s="283"/>
      <c r="B27" s="284" t="s">
        <v>386</v>
      </c>
      <c r="C27" s="285" t="s">
        <v>260</v>
      </c>
      <c r="D27" s="286">
        <v>1</v>
      </c>
      <c r="E27" s="309"/>
      <c r="F27" s="385">
        <f>D27*E27</f>
        <v>0</v>
      </c>
      <c r="G27" s="287"/>
    </row>
    <row r="28" spans="1:7" ht="21" customHeight="1" x14ac:dyDescent="0.3">
      <c r="A28" s="288" t="s">
        <v>387</v>
      </c>
      <c r="B28" s="289"/>
      <c r="C28" s="289" t="s">
        <v>268</v>
      </c>
      <c r="D28" s="290"/>
      <c r="E28" s="310"/>
      <c r="F28" s="386"/>
      <c r="G28" s="234"/>
    </row>
    <row r="29" spans="1:7" ht="27.6" x14ac:dyDescent="0.3">
      <c r="A29" s="283"/>
      <c r="B29" s="284" t="s">
        <v>388</v>
      </c>
      <c r="C29" s="285" t="s">
        <v>270</v>
      </c>
      <c r="D29" s="286">
        <v>1</v>
      </c>
      <c r="E29" s="309"/>
      <c r="F29" s="385">
        <f t="shared" ref="F29:F31" si="1">D29*E29</f>
        <v>0</v>
      </c>
      <c r="G29" s="287"/>
    </row>
    <row r="30" spans="1:7" ht="41.4" x14ac:dyDescent="0.3">
      <c r="A30" s="283"/>
      <c r="B30" s="284" t="s">
        <v>389</v>
      </c>
      <c r="C30" s="285" t="s">
        <v>272</v>
      </c>
      <c r="D30" s="286">
        <v>2</v>
      </c>
      <c r="E30" s="309"/>
      <c r="F30" s="385">
        <f t="shared" si="1"/>
        <v>0</v>
      </c>
      <c r="G30" s="287"/>
    </row>
    <row r="31" spans="1:7" ht="69" x14ac:dyDescent="0.3">
      <c r="A31" s="283"/>
      <c r="B31" s="284" t="s">
        <v>390</v>
      </c>
      <c r="C31" s="285" t="s">
        <v>274</v>
      </c>
      <c r="D31" s="286">
        <v>1</v>
      </c>
      <c r="E31" s="309"/>
      <c r="F31" s="385">
        <f t="shared" si="1"/>
        <v>0</v>
      </c>
      <c r="G31" s="287"/>
    </row>
    <row r="32" spans="1:7" x14ac:dyDescent="0.3">
      <c r="A32" s="283"/>
      <c r="B32" s="284" t="s">
        <v>391</v>
      </c>
      <c r="C32" s="285" t="s">
        <v>280</v>
      </c>
      <c r="D32" s="286">
        <v>4</v>
      </c>
      <c r="E32" s="309"/>
      <c r="F32" s="385">
        <f t="shared" ref="F32:F34" si="2">D32*E32</f>
        <v>0</v>
      </c>
      <c r="G32" s="287"/>
    </row>
    <row r="33" spans="1:7" ht="27.6" x14ac:dyDescent="0.3">
      <c r="A33" s="283"/>
      <c r="B33" s="284" t="s">
        <v>392</v>
      </c>
      <c r="C33" s="285" t="s">
        <v>282</v>
      </c>
      <c r="D33" s="286">
        <v>1</v>
      </c>
      <c r="E33" s="309"/>
      <c r="F33" s="385">
        <f t="shared" si="2"/>
        <v>0</v>
      </c>
      <c r="G33" s="287"/>
    </row>
    <row r="34" spans="1:7" ht="27.6" x14ac:dyDescent="0.3">
      <c r="A34" s="283"/>
      <c r="B34" s="284" t="s">
        <v>393</v>
      </c>
      <c r="C34" s="285" t="s">
        <v>284</v>
      </c>
      <c r="D34" s="286">
        <v>4</v>
      </c>
      <c r="E34" s="309"/>
      <c r="F34" s="385">
        <f t="shared" si="2"/>
        <v>0</v>
      </c>
      <c r="G34" s="287"/>
    </row>
    <row r="35" spans="1:7" ht="21" customHeight="1" x14ac:dyDescent="0.3">
      <c r="A35" s="288" t="s">
        <v>394</v>
      </c>
      <c r="B35" s="289"/>
      <c r="C35" s="289" t="s">
        <v>288</v>
      </c>
      <c r="D35" s="290"/>
      <c r="E35" s="310"/>
      <c r="F35" s="386"/>
      <c r="G35" s="234"/>
    </row>
    <row r="36" spans="1:7" ht="41.4" x14ac:dyDescent="0.3">
      <c r="A36" s="283"/>
      <c r="B36" s="284" t="s">
        <v>395</v>
      </c>
      <c r="C36" s="285" t="s">
        <v>290</v>
      </c>
      <c r="D36" s="286">
        <v>1</v>
      </c>
      <c r="E36" s="309"/>
      <c r="F36" s="385">
        <f t="shared" ref="F36:F43" si="3">D36*E36</f>
        <v>0</v>
      </c>
      <c r="G36" s="287"/>
    </row>
    <row r="37" spans="1:7" x14ac:dyDescent="0.3">
      <c r="A37" s="283"/>
      <c r="B37" s="284" t="s">
        <v>396</v>
      </c>
      <c r="C37" s="285" t="s">
        <v>292</v>
      </c>
      <c r="D37" s="286">
        <v>1</v>
      </c>
      <c r="E37" s="309"/>
      <c r="F37" s="385">
        <f t="shared" si="3"/>
        <v>0</v>
      </c>
      <c r="G37" s="287"/>
    </row>
    <row r="38" spans="1:7" ht="27.6" x14ac:dyDescent="0.3">
      <c r="A38" s="283"/>
      <c r="B38" s="284" t="s">
        <v>397</v>
      </c>
      <c r="C38" s="285" t="s">
        <v>294</v>
      </c>
      <c r="D38" s="286">
        <v>2</v>
      </c>
      <c r="E38" s="309"/>
      <c r="F38" s="385">
        <f t="shared" si="3"/>
        <v>0</v>
      </c>
      <c r="G38" s="287"/>
    </row>
    <row r="39" spans="1:7" x14ac:dyDescent="0.3">
      <c r="A39" s="283"/>
      <c r="B39" s="284" t="s">
        <v>398</v>
      </c>
      <c r="C39" s="285" t="s">
        <v>296</v>
      </c>
      <c r="D39" s="286">
        <v>1</v>
      </c>
      <c r="E39" s="309"/>
      <c r="F39" s="385">
        <f t="shared" si="3"/>
        <v>0</v>
      </c>
      <c r="G39" s="287"/>
    </row>
    <row r="40" spans="1:7" x14ac:dyDescent="0.3">
      <c r="A40" s="283"/>
      <c r="B40" s="284" t="s">
        <v>399</v>
      </c>
      <c r="C40" s="285" t="s">
        <v>300</v>
      </c>
      <c r="D40" s="286">
        <v>1</v>
      </c>
      <c r="E40" s="309"/>
      <c r="F40" s="385">
        <f t="shared" si="3"/>
        <v>0</v>
      </c>
      <c r="G40" s="287"/>
    </row>
    <row r="41" spans="1:7" x14ac:dyDescent="0.3">
      <c r="A41" s="283"/>
      <c r="B41" s="284" t="s">
        <v>400</v>
      </c>
      <c r="C41" s="285" t="s">
        <v>304</v>
      </c>
      <c r="D41" s="286">
        <v>0</v>
      </c>
      <c r="E41" s="309"/>
      <c r="F41" s="385">
        <f t="shared" si="3"/>
        <v>0</v>
      </c>
      <c r="G41" s="287"/>
    </row>
    <row r="42" spans="1:7" x14ac:dyDescent="0.3">
      <c r="A42" s="283"/>
      <c r="B42" s="284" t="s">
        <v>401</v>
      </c>
      <c r="C42" s="285" t="s">
        <v>306</v>
      </c>
      <c r="D42" s="286">
        <v>1</v>
      </c>
      <c r="E42" s="309"/>
      <c r="F42" s="385">
        <f t="shared" si="3"/>
        <v>0</v>
      </c>
      <c r="G42" s="287"/>
    </row>
    <row r="43" spans="1:7" ht="27.6" x14ac:dyDescent="0.3">
      <c r="A43" s="283"/>
      <c r="B43" s="284" t="s">
        <v>402</v>
      </c>
      <c r="C43" s="285" t="s">
        <v>310</v>
      </c>
      <c r="D43" s="286">
        <v>1</v>
      </c>
      <c r="E43" s="309"/>
      <c r="F43" s="385">
        <f t="shared" si="3"/>
        <v>0</v>
      </c>
      <c r="G43" s="287"/>
    </row>
    <row r="44" spans="1:7" ht="21" customHeight="1" x14ac:dyDescent="0.3">
      <c r="A44" s="288" t="s">
        <v>403</v>
      </c>
      <c r="B44" s="289"/>
      <c r="C44" s="289" t="s">
        <v>314</v>
      </c>
      <c r="D44" s="290"/>
      <c r="E44" s="310"/>
      <c r="F44" s="386"/>
      <c r="G44" s="234"/>
    </row>
    <row r="45" spans="1:7" x14ac:dyDescent="0.3">
      <c r="A45" s="283"/>
      <c r="B45" s="284" t="s">
        <v>404</v>
      </c>
      <c r="C45" s="285" t="s">
        <v>316</v>
      </c>
      <c r="D45" s="286">
        <v>1</v>
      </c>
      <c r="E45" s="309"/>
      <c r="F45" s="385">
        <f t="shared" ref="F45:F49" si="4">D45*E45</f>
        <v>0</v>
      </c>
      <c r="G45" s="287"/>
    </row>
    <row r="46" spans="1:7" ht="27.6" x14ac:dyDescent="0.3">
      <c r="A46" s="283"/>
      <c r="B46" s="284" t="s">
        <v>405</v>
      </c>
      <c r="C46" s="285" t="s">
        <v>318</v>
      </c>
      <c r="D46" s="286">
        <v>1</v>
      </c>
      <c r="E46" s="309"/>
      <c r="F46" s="385">
        <f t="shared" si="4"/>
        <v>0</v>
      </c>
      <c r="G46" s="287"/>
    </row>
    <row r="47" spans="1:7" ht="27.6" x14ac:dyDescent="0.3">
      <c r="A47" s="283"/>
      <c r="B47" s="284" t="s">
        <v>406</v>
      </c>
      <c r="C47" s="285" t="s">
        <v>320</v>
      </c>
      <c r="D47" s="286">
        <v>2</v>
      </c>
      <c r="E47" s="309"/>
      <c r="F47" s="385">
        <f t="shared" si="4"/>
        <v>0</v>
      </c>
      <c r="G47" s="287"/>
    </row>
    <row r="48" spans="1:7" ht="27.6" x14ac:dyDescent="0.3">
      <c r="A48" s="283"/>
      <c r="B48" s="284" t="s">
        <v>407</v>
      </c>
      <c r="C48" s="285" t="s">
        <v>322</v>
      </c>
      <c r="D48" s="286">
        <v>1</v>
      </c>
      <c r="E48" s="309"/>
      <c r="F48" s="385">
        <f t="shared" si="4"/>
        <v>0</v>
      </c>
      <c r="G48" s="287"/>
    </row>
    <row r="49" spans="1:7" x14ac:dyDescent="0.3">
      <c r="A49" s="283"/>
      <c r="B49" s="284" t="s">
        <v>408</v>
      </c>
      <c r="C49" s="285" t="s">
        <v>324</v>
      </c>
      <c r="D49" s="286">
        <v>1</v>
      </c>
      <c r="E49" s="309"/>
      <c r="F49" s="385">
        <f t="shared" si="4"/>
        <v>0</v>
      </c>
      <c r="G49" s="287"/>
    </row>
    <row r="50" spans="1:7" x14ac:dyDescent="0.3">
      <c r="A50" s="283"/>
      <c r="B50" s="284" t="s">
        <v>409</v>
      </c>
      <c r="C50" s="285" t="s">
        <v>328</v>
      </c>
      <c r="D50" s="286">
        <v>1</v>
      </c>
      <c r="E50" s="309"/>
      <c r="F50" s="385">
        <f t="shared" ref="F50:F56" si="5">D50*E50</f>
        <v>0</v>
      </c>
      <c r="G50" s="287"/>
    </row>
    <row r="51" spans="1:7" x14ac:dyDescent="0.3">
      <c r="A51" s="283"/>
      <c r="B51" s="284" t="s">
        <v>410</v>
      </c>
      <c r="C51" s="285" t="s">
        <v>330</v>
      </c>
      <c r="D51" s="286">
        <v>1</v>
      </c>
      <c r="E51" s="309"/>
      <c r="F51" s="385">
        <f t="shared" si="5"/>
        <v>0</v>
      </c>
      <c r="G51" s="287"/>
    </row>
    <row r="52" spans="1:7" ht="27.6" x14ac:dyDescent="0.3">
      <c r="A52" s="283"/>
      <c r="B52" s="284" t="s">
        <v>411</v>
      </c>
      <c r="C52" s="285" t="s">
        <v>332</v>
      </c>
      <c r="D52" s="286">
        <v>1</v>
      </c>
      <c r="E52" s="309"/>
      <c r="F52" s="385">
        <f t="shared" si="5"/>
        <v>0</v>
      </c>
      <c r="G52" s="287"/>
    </row>
    <row r="53" spans="1:7" ht="110.4" x14ac:dyDescent="0.3">
      <c r="A53" s="283"/>
      <c r="B53" s="284" t="s">
        <v>412</v>
      </c>
      <c r="C53" s="285" t="s">
        <v>334</v>
      </c>
      <c r="D53" s="286">
        <v>1</v>
      </c>
      <c r="E53" s="309"/>
      <c r="F53" s="385">
        <f t="shared" si="5"/>
        <v>0</v>
      </c>
      <c r="G53" s="287"/>
    </row>
    <row r="54" spans="1:7" ht="69" x14ac:dyDescent="0.3">
      <c r="A54" s="283"/>
      <c r="B54" s="284" t="s">
        <v>413</v>
      </c>
      <c r="C54" s="285" t="s">
        <v>336</v>
      </c>
      <c r="D54" s="286">
        <v>1</v>
      </c>
      <c r="E54" s="309"/>
      <c r="F54" s="385">
        <f t="shared" si="5"/>
        <v>0</v>
      </c>
      <c r="G54" s="287"/>
    </row>
    <row r="55" spans="1:7" x14ac:dyDescent="0.3">
      <c r="A55" s="283"/>
      <c r="B55" s="284" t="s">
        <v>414</v>
      </c>
      <c r="C55" s="285" t="s">
        <v>338</v>
      </c>
      <c r="D55" s="286">
        <v>1</v>
      </c>
      <c r="E55" s="309"/>
      <c r="F55" s="385">
        <f t="shared" si="5"/>
        <v>0</v>
      </c>
      <c r="G55" s="287"/>
    </row>
    <row r="56" spans="1:7" ht="96.6" x14ac:dyDescent="0.3">
      <c r="A56" s="283"/>
      <c r="B56" s="284" t="s">
        <v>415</v>
      </c>
      <c r="C56" s="292" t="s">
        <v>340</v>
      </c>
      <c r="D56" s="293">
        <v>1</v>
      </c>
      <c r="E56" s="309"/>
      <c r="F56" s="385">
        <f t="shared" si="5"/>
        <v>0</v>
      </c>
      <c r="G56" s="287"/>
    </row>
    <row r="57" spans="1:7" ht="21" customHeight="1" x14ac:dyDescent="0.3">
      <c r="A57" s="288" t="s">
        <v>416</v>
      </c>
      <c r="B57" s="294"/>
      <c r="C57" s="295" t="s">
        <v>342</v>
      </c>
      <c r="D57" s="296"/>
      <c r="E57" s="310"/>
      <c r="F57" s="388"/>
      <c r="G57" s="234"/>
    </row>
    <row r="58" spans="1:7" ht="27.6" x14ac:dyDescent="0.3">
      <c r="A58" s="283"/>
      <c r="B58" s="284" t="s">
        <v>417</v>
      </c>
      <c r="C58" s="285" t="s">
        <v>345</v>
      </c>
      <c r="D58" s="286">
        <v>3</v>
      </c>
      <c r="E58" s="309"/>
      <c r="F58" s="385">
        <f t="shared" ref="F58:F59" si="6">D58*E58</f>
        <v>0</v>
      </c>
      <c r="G58" s="287"/>
    </row>
    <row r="59" spans="1:7" ht="27.6" x14ac:dyDescent="0.3">
      <c r="A59" s="283"/>
      <c r="B59" s="284" t="s">
        <v>418</v>
      </c>
      <c r="C59" s="285" t="s">
        <v>349</v>
      </c>
      <c r="D59" s="286">
        <v>4</v>
      </c>
      <c r="E59" s="309"/>
      <c r="F59" s="385">
        <f t="shared" si="6"/>
        <v>0</v>
      </c>
      <c r="G59" s="287"/>
    </row>
    <row r="60" spans="1:7" ht="21" customHeight="1" x14ac:dyDescent="0.3">
      <c r="A60" s="288" t="s">
        <v>419</v>
      </c>
      <c r="B60" s="294"/>
      <c r="C60" s="295" t="s">
        <v>351</v>
      </c>
      <c r="D60" s="296"/>
      <c r="E60" s="310"/>
      <c r="F60" s="388"/>
      <c r="G60" s="234"/>
    </row>
    <row r="61" spans="1:7" x14ac:dyDescent="0.3">
      <c r="A61" s="283"/>
      <c r="B61" s="284" t="s">
        <v>420</v>
      </c>
      <c r="C61" s="285" t="s">
        <v>353</v>
      </c>
      <c r="D61" s="286">
        <v>3</v>
      </c>
      <c r="E61" s="309"/>
      <c r="F61" s="385">
        <f>D61*E61</f>
        <v>0</v>
      </c>
      <c r="G61" s="287"/>
    </row>
    <row r="62" spans="1:7" s="299" customFormat="1" ht="23.1" customHeight="1" x14ac:dyDescent="0.3">
      <c r="A62" s="297"/>
      <c r="B62" s="298"/>
      <c r="C62" s="216" t="s">
        <v>208</v>
      </c>
      <c r="D62" s="217"/>
      <c r="E62" s="154" t="s">
        <v>146</v>
      </c>
      <c r="F62" s="389">
        <f>SUM(F19:F61)</f>
        <v>0</v>
      </c>
    </row>
    <row r="63" spans="1:7" s="299" customFormat="1" ht="23.1" customHeight="1" x14ac:dyDescent="0.3">
      <c r="A63" s="297"/>
      <c r="B63" s="298"/>
      <c r="C63" s="218" t="s">
        <v>147</v>
      </c>
      <c r="D63" s="219"/>
      <c r="E63" s="149" t="s">
        <v>148</v>
      </c>
      <c r="F63" s="153"/>
    </row>
    <row r="64" spans="1:7" s="299" customFormat="1" ht="23.1" customHeight="1" x14ac:dyDescent="0.3">
      <c r="A64" s="297"/>
      <c r="B64" s="298"/>
      <c r="C64" s="220" t="s">
        <v>149</v>
      </c>
      <c r="D64" s="221"/>
      <c r="E64" s="155" t="s">
        <v>146</v>
      </c>
      <c r="F64" s="148">
        <f>SUM(F62)*(1-F63)</f>
        <v>0</v>
      </c>
    </row>
    <row r="65" spans="1:6" s="299" customFormat="1" ht="23.1" customHeight="1" x14ac:dyDescent="0.3">
      <c r="A65" s="297"/>
      <c r="B65" s="298"/>
      <c r="C65" s="212" t="s">
        <v>213</v>
      </c>
      <c r="D65" s="213"/>
      <c r="E65" s="149" t="s">
        <v>148</v>
      </c>
      <c r="F65" s="112"/>
    </row>
    <row r="66" spans="1:6" s="299" customFormat="1" ht="23.1" customHeight="1" x14ac:dyDescent="0.3">
      <c r="A66" s="297"/>
      <c r="B66" s="298"/>
      <c r="C66" s="214" t="s">
        <v>209</v>
      </c>
      <c r="D66" s="215"/>
      <c r="E66" s="70" t="s">
        <v>146</v>
      </c>
      <c r="F66" s="71">
        <f>F64*(1-F65)</f>
        <v>0</v>
      </c>
    </row>
    <row r="67" spans="1:6" s="299" customFormat="1" ht="23.1" customHeight="1" x14ac:dyDescent="0.3">
      <c r="A67" s="297"/>
      <c r="B67" s="298"/>
      <c r="C67" s="218" t="s">
        <v>211</v>
      </c>
      <c r="D67" s="219"/>
      <c r="E67" s="149" t="s">
        <v>151</v>
      </c>
      <c r="F67" s="150">
        <f>F66*0.19</f>
        <v>0</v>
      </c>
    </row>
    <row r="68" spans="1:6" s="299" customFormat="1" ht="23.1" customHeight="1" thickBot="1" x14ac:dyDescent="0.35">
      <c r="A68" s="297"/>
      <c r="B68" s="298"/>
      <c r="C68" s="222" t="s">
        <v>210</v>
      </c>
      <c r="D68" s="223"/>
      <c r="E68" s="151" t="s">
        <v>152</v>
      </c>
      <c r="F68" s="152">
        <f>F67+F66</f>
        <v>0</v>
      </c>
    </row>
    <row r="69" spans="1:6" s="299" customFormat="1" x14ac:dyDescent="0.3">
      <c r="A69" s="297"/>
      <c r="B69" s="298"/>
      <c r="C69" s="298"/>
      <c r="D69" s="300"/>
    </row>
    <row r="70" spans="1:6" s="299" customFormat="1" x14ac:dyDescent="0.3">
      <c r="A70" s="297"/>
      <c r="B70" s="298"/>
      <c r="C70" s="298"/>
      <c r="D70" s="300"/>
    </row>
    <row r="71" spans="1:6" s="299" customFormat="1" x14ac:dyDescent="0.3">
      <c r="A71" s="297"/>
      <c r="B71" s="298"/>
      <c r="C71" s="298"/>
      <c r="D71" s="300"/>
    </row>
    <row r="72" spans="1:6" s="299" customFormat="1" x14ac:dyDescent="0.3">
      <c r="A72" s="297"/>
      <c r="B72" s="298"/>
      <c r="C72" s="298"/>
      <c r="D72" s="300"/>
    </row>
    <row r="73" spans="1:6" s="299" customFormat="1" x14ac:dyDescent="0.3">
      <c r="A73" s="297"/>
      <c r="B73" s="298"/>
      <c r="C73" s="298"/>
      <c r="D73" s="300"/>
    </row>
    <row r="74" spans="1:6" s="299" customFormat="1" x14ac:dyDescent="0.3">
      <c r="A74" s="297"/>
      <c r="B74" s="298"/>
      <c r="C74" s="298"/>
      <c r="D74" s="300"/>
    </row>
    <row r="75" spans="1:6" s="299" customFormat="1" x14ac:dyDescent="0.3">
      <c r="A75" s="297"/>
      <c r="B75" s="298"/>
      <c r="C75" s="298"/>
      <c r="D75" s="300"/>
    </row>
    <row r="76" spans="1:6" s="299" customFormat="1" x14ac:dyDescent="0.3">
      <c r="A76" s="297"/>
      <c r="B76" s="298"/>
      <c r="C76" s="298"/>
      <c r="D76" s="300"/>
    </row>
    <row r="77" spans="1:6" s="299" customFormat="1" x14ac:dyDescent="0.3">
      <c r="A77" s="297"/>
      <c r="B77" s="298"/>
      <c r="C77" s="298"/>
      <c r="D77" s="300"/>
    </row>
    <row r="78" spans="1:6" s="299" customFormat="1" x14ac:dyDescent="0.3">
      <c r="A78" s="297"/>
      <c r="B78" s="298"/>
      <c r="C78" s="298"/>
      <c r="D78" s="300"/>
    </row>
    <row r="79" spans="1:6" s="299" customFormat="1" x14ac:dyDescent="0.3">
      <c r="A79" s="297"/>
      <c r="B79" s="298"/>
      <c r="C79" s="298"/>
      <c r="D79" s="300"/>
    </row>
    <row r="80" spans="1:6" s="299" customFormat="1" x14ac:dyDescent="0.3">
      <c r="A80" s="297"/>
      <c r="B80" s="298"/>
      <c r="C80" s="298"/>
      <c r="D80" s="300"/>
    </row>
    <row r="81" spans="1:4" s="299" customFormat="1" x14ac:dyDescent="0.3">
      <c r="A81" s="297"/>
      <c r="B81" s="298"/>
      <c r="C81" s="298"/>
      <c r="D81" s="300"/>
    </row>
    <row r="82" spans="1:4" s="299" customFormat="1" x14ac:dyDescent="0.3">
      <c r="A82" s="297"/>
      <c r="B82" s="298"/>
      <c r="C82" s="298"/>
      <c r="D82" s="300"/>
    </row>
    <row r="83" spans="1:4" s="299" customFormat="1" x14ac:dyDescent="0.3">
      <c r="A83" s="297"/>
      <c r="B83" s="298"/>
      <c r="C83" s="298"/>
      <c r="D83" s="300"/>
    </row>
    <row r="84" spans="1:4" s="299" customFormat="1" x14ac:dyDescent="0.3">
      <c r="A84" s="297"/>
      <c r="B84" s="298"/>
      <c r="C84" s="298"/>
      <c r="D84" s="300"/>
    </row>
    <row r="85" spans="1:4" s="299" customFormat="1" x14ac:dyDescent="0.3">
      <c r="A85" s="297"/>
      <c r="B85" s="298"/>
      <c r="C85" s="298"/>
      <c r="D85" s="300"/>
    </row>
    <row r="86" spans="1:4" s="299" customFormat="1" x14ac:dyDescent="0.3">
      <c r="A86" s="297"/>
      <c r="B86" s="298"/>
      <c r="C86" s="298"/>
      <c r="D86" s="300"/>
    </row>
    <row r="87" spans="1:4" s="299" customFormat="1" x14ac:dyDescent="0.3">
      <c r="A87" s="297"/>
      <c r="B87" s="298"/>
      <c r="C87" s="298"/>
      <c r="D87" s="300"/>
    </row>
    <row r="88" spans="1:4" s="299" customFormat="1" x14ac:dyDescent="0.3">
      <c r="A88" s="297"/>
      <c r="B88" s="298"/>
      <c r="C88" s="298"/>
      <c r="D88" s="300"/>
    </row>
    <row r="89" spans="1:4" s="299" customFormat="1" x14ac:dyDescent="0.3">
      <c r="A89" s="297"/>
      <c r="B89" s="298"/>
      <c r="C89" s="298"/>
      <c r="D89" s="300"/>
    </row>
    <row r="90" spans="1:4" s="299" customFormat="1" x14ac:dyDescent="0.3">
      <c r="A90" s="297"/>
      <c r="B90" s="298"/>
      <c r="C90" s="298"/>
      <c r="D90" s="300"/>
    </row>
    <row r="91" spans="1:4" s="299" customFormat="1" x14ac:dyDescent="0.3">
      <c r="A91" s="297"/>
      <c r="B91" s="298"/>
      <c r="C91" s="298"/>
      <c r="D91" s="300"/>
    </row>
    <row r="92" spans="1:4" s="299" customFormat="1" x14ac:dyDescent="0.3">
      <c r="A92" s="297"/>
      <c r="B92" s="298"/>
      <c r="C92" s="298"/>
      <c r="D92" s="300"/>
    </row>
    <row r="93" spans="1:4" s="299" customFormat="1" x14ac:dyDescent="0.3">
      <c r="A93" s="297"/>
      <c r="B93" s="298"/>
      <c r="C93" s="298"/>
      <c r="D93" s="300"/>
    </row>
    <row r="94" spans="1:4" s="299" customFormat="1" x14ac:dyDescent="0.3">
      <c r="A94" s="297"/>
      <c r="B94" s="298"/>
      <c r="C94" s="298"/>
      <c r="D94" s="300"/>
    </row>
    <row r="95" spans="1:4" s="299" customFormat="1" x14ac:dyDescent="0.3">
      <c r="A95" s="297"/>
      <c r="B95" s="298"/>
      <c r="C95" s="298"/>
      <c r="D95" s="300"/>
    </row>
    <row r="96" spans="1:4" s="299" customFormat="1" x14ac:dyDescent="0.3">
      <c r="A96" s="297"/>
      <c r="B96" s="298"/>
      <c r="C96" s="298"/>
      <c r="D96" s="300"/>
    </row>
    <row r="97" spans="1:4" s="299" customFormat="1" x14ac:dyDescent="0.3">
      <c r="A97" s="297"/>
      <c r="B97" s="298"/>
      <c r="C97" s="298"/>
      <c r="D97" s="300"/>
    </row>
    <row r="98" spans="1:4" s="299" customFormat="1" x14ac:dyDescent="0.3">
      <c r="A98" s="297"/>
      <c r="B98" s="298"/>
      <c r="C98" s="298"/>
      <c r="D98" s="300"/>
    </row>
    <row r="99" spans="1:4" s="299" customFormat="1" x14ac:dyDescent="0.3">
      <c r="A99" s="297"/>
      <c r="B99" s="298"/>
      <c r="C99" s="298"/>
      <c r="D99" s="300"/>
    </row>
    <row r="100" spans="1:4" s="299" customFormat="1" x14ac:dyDescent="0.3">
      <c r="A100" s="297"/>
      <c r="B100" s="298"/>
      <c r="C100" s="298"/>
      <c r="D100" s="300"/>
    </row>
    <row r="101" spans="1:4" s="299" customFormat="1" x14ac:dyDescent="0.3">
      <c r="A101" s="297"/>
      <c r="B101" s="298"/>
      <c r="C101" s="298"/>
      <c r="D101" s="300"/>
    </row>
    <row r="102" spans="1:4" s="299" customFormat="1" x14ac:dyDescent="0.3">
      <c r="A102" s="297"/>
      <c r="B102" s="298"/>
      <c r="C102" s="298"/>
      <c r="D102" s="300"/>
    </row>
    <row r="103" spans="1:4" s="299" customFormat="1" x14ac:dyDescent="0.3">
      <c r="A103" s="297"/>
      <c r="B103" s="298"/>
      <c r="C103" s="298"/>
      <c r="D103" s="300"/>
    </row>
    <row r="104" spans="1:4" s="299" customFormat="1" x14ac:dyDescent="0.3">
      <c r="A104" s="297"/>
      <c r="B104" s="298"/>
      <c r="C104" s="298"/>
      <c r="D104" s="300"/>
    </row>
    <row r="105" spans="1:4" s="299" customFormat="1" x14ac:dyDescent="0.3">
      <c r="A105" s="297"/>
      <c r="B105" s="298"/>
      <c r="C105" s="298"/>
      <c r="D105" s="300"/>
    </row>
    <row r="106" spans="1:4" s="299" customFormat="1" x14ac:dyDescent="0.3">
      <c r="A106" s="297"/>
      <c r="B106" s="298"/>
      <c r="C106" s="298"/>
      <c r="D106" s="300"/>
    </row>
    <row r="107" spans="1:4" s="299" customFormat="1" x14ac:dyDescent="0.3">
      <c r="A107" s="297"/>
      <c r="B107" s="298"/>
      <c r="C107" s="298"/>
      <c r="D107" s="300"/>
    </row>
    <row r="108" spans="1:4" s="299" customFormat="1" x14ac:dyDescent="0.3">
      <c r="A108" s="297"/>
      <c r="B108" s="298"/>
      <c r="C108" s="298"/>
      <c r="D108" s="300"/>
    </row>
    <row r="109" spans="1:4" s="299" customFormat="1" x14ac:dyDescent="0.3">
      <c r="A109" s="297"/>
      <c r="B109" s="298"/>
      <c r="C109" s="298"/>
      <c r="D109" s="300"/>
    </row>
    <row r="110" spans="1:4" s="299" customFormat="1" x14ac:dyDescent="0.3">
      <c r="A110" s="297"/>
      <c r="B110" s="298"/>
      <c r="C110" s="298"/>
      <c r="D110" s="300"/>
    </row>
    <row r="111" spans="1:4" s="299" customFormat="1" x14ac:dyDescent="0.3">
      <c r="A111" s="297"/>
      <c r="B111" s="298"/>
      <c r="C111" s="298"/>
      <c r="D111" s="300"/>
    </row>
    <row r="112" spans="1:4" s="299" customFormat="1" x14ac:dyDescent="0.3">
      <c r="A112" s="297"/>
      <c r="B112" s="298"/>
      <c r="C112" s="298"/>
      <c r="D112" s="300"/>
    </row>
    <row r="113" spans="1:4" s="299" customFormat="1" x14ac:dyDescent="0.3">
      <c r="A113" s="297"/>
      <c r="B113" s="298"/>
      <c r="C113" s="298"/>
      <c r="D113" s="300"/>
    </row>
    <row r="114" spans="1:4" s="299" customFormat="1" x14ac:dyDescent="0.3">
      <c r="A114" s="297"/>
      <c r="B114" s="298"/>
      <c r="C114" s="298"/>
      <c r="D114" s="300"/>
    </row>
    <row r="115" spans="1:4" s="299" customFormat="1" x14ac:dyDescent="0.3">
      <c r="A115" s="297"/>
      <c r="B115" s="298"/>
      <c r="C115" s="298"/>
      <c r="D115" s="300"/>
    </row>
    <row r="116" spans="1:4" s="299" customFormat="1" x14ac:dyDescent="0.3">
      <c r="A116" s="297"/>
      <c r="B116" s="298"/>
      <c r="C116" s="298"/>
      <c r="D116" s="300"/>
    </row>
    <row r="117" spans="1:4" s="299" customFormat="1" x14ac:dyDescent="0.3">
      <c r="A117" s="297"/>
      <c r="B117" s="298"/>
      <c r="C117" s="298"/>
      <c r="D117" s="300"/>
    </row>
    <row r="118" spans="1:4" s="299" customFormat="1" x14ac:dyDescent="0.3">
      <c r="A118" s="297"/>
      <c r="B118" s="298"/>
      <c r="C118" s="298"/>
      <c r="D118" s="300"/>
    </row>
    <row r="119" spans="1:4" s="299" customFormat="1" x14ac:dyDescent="0.3">
      <c r="A119" s="297"/>
      <c r="B119" s="298"/>
      <c r="C119" s="298"/>
      <c r="D119" s="300"/>
    </row>
    <row r="120" spans="1:4" s="299" customFormat="1" x14ac:dyDescent="0.3">
      <c r="A120" s="297"/>
      <c r="B120" s="298"/>
      <c r="C120" s="298"/>
      <c r="D120" s="300"/>
    </row>
    <row r="121" spans="1:4" s="299" customFormat="1" x14ac:dyDescent="0.3">
      <c r="A121" s="297"/>
      <c r="B121" s="298"/>
      <c r="C121" s="298"/>
      <c r="D121" s="300"/>
    </row>
    <row r="122" spans="1:4" s="299" customFormat="1" x14ac:dyDescent="0.3">
      <c r="A122" s="297"/>
      <c r="B122" s="298"/>
      <c r="C122" s="298"/>
      <c r="D122" s="300"/>
    </row>
    <row r="123" spans="1:4" s="299" customFormat="1" x14ac:dyDescent="0.3">
      <c r="A123" s="297"/>
      <c r="B123" s="298"/>
      <c r="C123" s="298"/>
      <c r="D123" s="300"/>
    </row>
    <row r="124" spans="1:4" s="299" customFormat="1" x14ac:dyDescent="0.3">
      <c r="A124" s="297"/>
      <c r="B124" s="298"/>
      <c r="C124" s="298"/>
      <c r="D124" s="300"/>
    </row>
    <row r="125" spans="1:4" s="299" customFormat="1" x14ac:dyDescent="0.3">
      <c r="A125" s="297"/>
      <c r="B125" s="298"/>
      <c r="C125" s="298"/>
      <c r="D125" s="300"/>
    </row>
    <row r="126" spans="1:4" s="299" customFormat="1" x14ac:dyDescent="0.3">
      <c r="A126" s="297"/>
      <c r="B126" s="298"/>
      <c r="C126" s="298"/>
      <c r="D126" s="300"/>
    </row>
    <row r="127" spans="1:4" s="299" customFormat="1" x14ac:dyDescent="0.3">
      <c r="A127" s="297"/>
      <c r="B127" s="298"/>
      <c r="C127" s="298"/>
      <c r="D127" s="300"/>
    </row>
    <row r="128" spans="1:4" s="299" customFormat="1" x14ac:dyDescent="0.3">
      <c r="A128" s="297"/>
      <c r="B128" s="298"/>
      <c r="C128" s="298"/>
      <c r="D128" s="300"/>
    </row>
    <row r="129" spans="1:4" s="299" customFormat="1" x14ac:dyDescent="0.3">
      <c r="A129" s="297"/>
      <c r="B129" s="298"/>
      <c r="C129" s="298"/>
      <c r="D129" s="300"/>
    </row>
    <row r="130" spans="1:4" s="299" customFormat="1" x14ac:dyDescent="0.3">
      <c r="A130" s="297"/>
      <c r="B130" s="298"/>
      <c r="C130" s="298"/>
      <c r="D130" s="300"/>
    </row>
    <row r="131" spans="1:4" s="299" customFormat="1" x14ac:dyDescent="0.3">
      <c r="A131" s="297"/>
      <c r="B131" s="298"/>
      <c r="C131" s="298"/>
      <c r="D131" s="300"/>
    </row>
    <row r="132" spans="1:4" s="299" customFormat="1" x14ac:dyDescent="0.3">
      <c r="A132" s="297"/>
      <c r="B132" s="298"/>
      <c r="C132" s="298"/>
      <c r="D132" s="300"/>
    </row>
    <row r="133" spans="1:4" s="299" customFormat="1" x14ac:dyDescent="0.3">
      <c r="A133" s="297"/>
      <c r="B133" s="298"/>
      <c r="C133" s="298"/>
      <c r="D133" s="300"/>
    </row>
    <row r="134" spans="1:4" s="299" customFormat="1" x14ac:dyDescent="0.3">
      <c r="A134" s="297"/>
      <c r="B134" s="298"/>
      <c r="C134" s="298"/>
      <c r="D134" s="300"/>
    </row>
    <row r="135" spans="1:4" s="299" customFormat="1" x14ac:dyDescent="0.3">
      <c r="A135" s="297"/>
      <c r="B135" s="298"/>
      <c r="C135" s="298"/>
      <c r="D135" s="300"/>
    </row>
    <row r="136" spans="1:4" s="299" customFormat="1" x14ac:dyDescent="0.3">
      <c r="A136" s="297"/>
      <c r="B136" s="298"/>
      <c r="C136" s="298"/>
      <c r="D136" s="300"/>
    </row>
    <row r="137" spans="1:4" s="299" customFormat="1" x14ac:dyDescent="0.3">
      <c r="A137" s="297"/>
      <c r="B137" s="298"/>
      <c r="C137" s="298"/>
      <c r="D137" s="300"/>
    </row>
    <row r="138" spans="1:4" s="299" customFormat="1" x14ac:dyDescent="0.3">
      <c r="A138" s="297"/>
      <c r="B138" s="298"/>
      <c r="C138" s="298"/>
      <c r="D138" s="300"/>
    </row>
    <row r="139" spans="1:4" s="299" customFormat="1" x14ac:dyDescent="0.3">
      <c r="A139" s="297"/>
      <c r="B139" s="301"/>
      <c r="C139" s="302"/>
      <c r="D139" s="303"/>
    </row>
  </sheetData>
  <sheetProtection algorithmName="SHA-512" hashValue="Zlshjp/6ZhC9nZZUWE3CHRJNDZ2rIBqZ4lXS50/FibQtACb6RJaTCechWTw5TM62JjCvdk8ElU17FtS/iwnvGg==" saltValue="MyuMH+3MM8/GaP1VLuQaSg==" spinCount="100000" sheet="1" objects="1" scenarios="1"/>
  <mergeCells count="31">
    <mergeCell ref="C68:D68"/>
    <mergeCell ref="E4:F4"/>
    <mergeCell ref="A5:F5"/>
    <mergeCell ref="A9:A12"/>
    <mergeCell ref="B9:C9"/>
    <mergeCell ref="B10:C10"/>
    <mergeCell ref="B12:C12"/>
    <mergeCell ref="A14:B14"/>
    <mergeCell ref="A15:B15"/>
    <mergeCell ref="A16:B16"/>
    <mergeCell ref="D15:E15"/>
    <mergeCell ref="D16:E16"/>
    <mergeCell ref="C67:D67"/>
    <mergeCell ref="D6:F6"/>
    <mergeCell ref="B4:C4"/>
    <mergeCell ref="B6:C8"/>
    <mergeCell ref="A6:A8"/>
    <mergeCell ref="D8:F8"/>
    <mergeCell ref="C65:D65"/>
    <mergeCell ref="C66:D66"/>
    <mergeCell ref="B11:C11"/>
    <mergeCell ref="D13:E13"/>
    <mergeCell ref="D14:E14"/>
    <mergeCell ref="C62:D62"/>
    <mergeCell ref="C63:D63"/>
    <mergeCell ref="C64:D64"/>
    <mergeCell ref="D7:F7"/>
    <mergeCell ref="D9:E9"/>
    <mergeCell ref="D10:E10"/>
    <mergeCell ref="D11:E11"/>
    <mergeCell ref="D12:E12"/>
  </mergeCells>
  <pageMargins left="0.70866141732283472" right="0.74803149606299213" top="1.1811023622047245" bottom="0.78740157480314965" header="0.31496062992125984" footer="0.31496062992125984"/>
  <pageSetup paperSize="9" scale="83" fitToHeight="0" orientation="landscape" r:id="rId1"/>
  <headerFooter>
    <oddHeader>&amp;L
Vergabe-Nr.:
2026-25
&amp;C&amp;"-,Fett"&amp;12
Lieferung eines Kleineinsatzfahrzeuges (KEF)
für die Feuerwehr Dorsten&amp;R&amp;G</oddHeader>
    <oddFooter>&amp;L&amp;D&amp;C&amp;A&amp;RSeite &amp;"-,Fett"&amp;P &amp;"-,Standard"von &amp;"-,Fett"&amp;N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Vorbemerkungen</vt:lpstr>
      <vt:lpstr>Los 1 Fahrzeug</vt:lpstr>
      <vt:lpstr>Los 2 Ausbau</vt:lpstr>
      <vt:lpstr>Anhang Los 2 - Beladeliste</vt:lpstr>
      <vt:lpstr>Los 3 - Beladung </vt:lpstr>
      <vt:lpstr>'Anhang Los 2 - Beladeliste'!Drucktitel</vt:lpstr>
      <vt:lpstr>'Los 1 Fahrzeug'!Drucktitel</vt:lpstr>
      <vt:lpstr>'Los 2 Ausbau'!Drucktitel</vt:lpstr>
      <vt:lpstr>'Los 3 - Beladung '!Drucktitel</vt:lpstr>
    </vt:vector>
  </TitlesOfParts>
  <Company>Stadt Dorsten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Tepaß, Leon</dc:creator>
  <cp:lastModifiedBy>Tepaß, Leon</cp:lastModifiedBy>
  <cp:revision>7</cp:revision>
  <cp:lastPrinted>2026-05-04T13:12:06Z</cp:lastPrinted>
  <dcterms:created xsi:type="dcterms:W3CDTF">2023-08-06T13:12:13Z</dcterms:created>
  <dcterms:modified xsi:type="dcterms:W3CDTF">2026-05-12T05:36:09Z</dcterms:modified>
</cp:coreProperties>
</file>